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СВОД_ВМП_на 2025 год_новый год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'СВОД_ВМП_на 2025 год_новый год'!$A$1:$AL$50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calcChain.xml><?xml version="1.0" encoding="utf-8"?>
<calcChain xmlns="http://schemas.openxmlformats.org/spreadsheetml/2006/main">
  <c r="AL48" i="1" l="1"/>
  <c r="AL47" i="1"/>
  <c r="N47" i="1"/>
  <c r="AK44" i="1"/>
  <c r="AJ44" i="1"/>
  <c r="AI44" i="1"/>
  <c r="AH44" i="1"/>
  <c r="AG44" i="1"/>
  <c r="AF44" i="1"/>
  <c r="AE44" i="1"/>
  <c r="AD44" i="1"/>
  <c r="AC44" i="1"/>
  <c r="AB44" i="1"/>
  <c r="AA44" i="1"/>
  <c r="AL44" i="1" s="1"/>
  <c r="AK43" i="1"/>
  <c r="AJ43" i="1"/>
  <c r="AI43" i="1"/>
  <c r="AH43" i="1"/>
  <c r="AG43" i="1"/>
  <c r="AF43" i="1"/>
  <c r="AE43" i="1"/>
  <c r="AD43" i="1"/>
  <c r="AC43" i="1"/>
  <c r="AB43" i="1"/>
  <c r="AA43" i="1"/>
  <c r="AK42" i="1"/>
  <c r="AJ42" i="1"/>
  <c r="AI42" i="1"/>
  <c r="AH42" i="1"/>
  <c r="AG42" i="1"/>
  <c r="AF42" i="1"/>
  <c r="AE42" i="1"/>
  <c r="AD42" i="1"/>
  <c r="AC42" i="1"/>
  <c r="AB42" i="1"/>
  <c r="AA42" i="1"/>
  <c r="AL42" i="1" s="1"/>
  <c r="AK41" i="1"/>
  <c r="AJ41" i="1"/>
  <c r="AI41" i="1"/>
  <c r="AH41" i="1"/>
  <c r="AG41" i="1"/>
  <c r="AF41" i="1"/>
  <c r="AE41" i="1"/>
  <c r="AD41" i="1"/>
  <c r="AC41" i="1"/>
  <c r="AB41" i="1"/>
  <c r="AA41" i="1"/>
  <c r="AL41" i="1" s="1"/>
  <c r="AK40" i="1"/>
  <c r="AJ40" i="1"/>
  <c r="AI40" i="1"/>
  <c r="AH40" i="1"/>
  <c r="AG40" i="1"/>
  <c r="AF40" i="1"/>
  <c r="AE40" i="1"/>
  <c r="AD40" i="1"/>
  <c r="AC40" i="1"/>
  <c r="AB40" i="1"/>
  <c r="AA40" i="1"/>
  <c r="AK39" i="1"/>
  <c r="AJ39" i="1"/>
  <c r="AI39" i="1"/>
  <c r="AH39" i="1"/>
  <c r="AG39" i="1"/>
  <c r="AF39" i="1"/>
  <c r="AE39" i="1"/>
  <c r="AD39" i="1"/>
  <c r="AC39" i="1"/>
  <c r="AB39" i="1"/>
  <c r="AA39" i="1"/>
  <c r="AL39" i="1" s="1"/>
  <c r="AK38" i="1"/>
  <c r="AJ38" i="1"/>
  <c r="AI38" i="1"/>
  <c r="AH38" i="1"/>
  <c r="AG38" i="1"/>
  <c r="AF38" i="1"/>
  <c r="AE38" i="1"/>
  <c r="AD38" i="1"/>
  <c r="AC38" i="1"/>
  <c r="AB38" i="1"/>
  <c r="AA38" i="1"/>
  <c r="AK37" i="1"/>
  <c r="AJ37" i="1"/>
  <c r="AI37" i="1"/>
  <c r="AH37" i="1"/>
  <c r="AG37" i="1"/>
  <c r="AF37" i="1"/>
  <c r="AE37" i="1"/>
  <c r="AD37" i="1"/>
  <c r="AC37" i="1"/>
  <c r="AB37" i="1"/>
  <c r="AA37" i="1"/>
  <c r="AL37" i="1" s="1"/>
  <c r="AK36" i="1"/>
  <c r="AJ36" i="1"/>
  <c r="AI36" i="1"/>
  <c r="AH36" i="1"/>
  <c r="AG36" i="1"/>
  <c r="AF36" i="1"/>
  <c r="AE36" i="1"/>
  <c r="AD36" i="1"/>
  <c r="AC36" i="1"/>
  <c r="AB36" i="1"/>
  <c r="AA36" i="1"/>
  <c r="AK35" i="1"/>
  <c r="AJ35" i="1"/>
  <c r="AI35" i="1"/>
  <c r="AH35" i="1"/>
  <c r="AG35" i="1"/>
  <c r="AF35" i="1"/>
  <c r="AE35" i="1"/>
  <c r="AD35" i="1"/>
  <c r="AC35" i="1"/>
  <c r="AB35" i="1"/>
  <c r="AA35" i="1"/>
  <c r="AL35" i="1" s="1"/>
  <c r="AK34" i="1"/>
  <c r="AJ34" i="1"/>
  <c r="AI34" i="1"/>
  <c r="AH34" i="1"/>
  <c r="AG34" i="1"/>
  <c r="AF34" i="1"/>
  <c r="AE34" i="1"/>
  <c r="AD34" i="1"/>
  <c r="AC34" i="1"/>
  <c r="AB34" i="1"/>
  <c r="AA34" i="1"/>
  <c r="AK33" i="1"/>
  <c r="AJ33" i="1"/>
  <c r="AI33" i="1"/>
  <c r="AH33" i="1"/>
  <c r="AG33" i="1"/>
  <c r="AF33" i="1"/>
  <c r="AE33" i="1"/>
  <c r="AD33" i="1"/>
  <c r="AC33" i="1"/>
  <c r="AB33" i="1"/>
  <c r="AA33" i="1"/>
  <c r="AK32" i="1"/>
  <c r="AJ32" i="1"/>
  <c r="AI32" i="1"/>
  <c r="AH32" i="1"/>
  <c r="AG32" i="1"/>
  <c r="AF32" i="1"/>
  <c r="AE32" i="1"/>
  <c r="AD32" i="1"/>
  <c r="AC32" i="1"/>
  <c r="AB32" i="1"/>
  <c r="AA32" i="1"/>
  <c r="AK31" i="1"/>
  <c r="AJ31" i="1"/>
  <c r="AI31" i="1"/>
  <c r="AH31" i="1"/>
  <c r="AG31" i="1"/>
  <c r="AF31" i="1"/>
  <c r="AE31" i="1"/>
  <c r="AD31" i="1"/>
  <c r="AC31" i="1"/>
  <c r="AB31" i="1"/>
  <c r="AA31" i="1"/>
  <c r="AL31" i="1" s="1"/>
  <c r="AK30" i="1"/>
  <c r="AJ30" i="1"/>
  <c r="AI30" i="1"/>
  <c r="AH30" i="1"/>
  <c r="AG30" i="1"/>
  <c r="AF30" i="1"/>
  <c r="AE30" i="1"/>
  <c r="AD30" i="1"/>
  <c r="AC30" i="1"/>
  <c r="AB30" i="1"/>
  <c r="AA30" i="1"/>
  <c r="AK29" i="1"/>
  <c r="AJ29" i="1"/>
  <c r="AI29" i="1"/>
  <c r="AH29" i="1"/>
  <c r="AG29" i="1"/>
  <c r="AF29" i="1"/>
  <c r="AE29" i="1"/>
  <c r="AD29" i="1"/>
  <c r="AC29" i="1"/>
  <c r="AB29" i="1"/>
  <c r="AA29" i="1"/>
  <c r="AL29" i="1" s="1"/>
  <c r="Z47" i="1"/>
  <c r="AK27" i="1"/>
  <c r="AJ27" i="1"/>
  <c r="AI27" i="1"/>
  <c r="AH27" i="1"/>
  <c r="AG27" i="1"/>
  <c r="AF27" i="1"/>
  <c r="AE27" i="1"/>
  <c r="AD27" i="1"/>
  <c r="AC27" i="1"/>
  <c r="AB27" i="1"/>
  <c r="AA27" i="1"/>
  <c r="AK26" i="1"/>
  <c r="AJ26" i="1"/>
  <c r="AI26" i="1"/>
  <c r="AH26" i="1"/>
  <c r="AG26" i="1"/>
  <c r="AF26" i="1"/>
  <c r="AE26" i="1"/>
  <c r="AD26" i="1"/>
  <c r="AC26" i="1"/>
  <c r="AB26" i="1"/>
  <c r="AA26" i="1"/>
  <c r="AL26" i="1" s="1"/>
  <c r="AK25" i="1"/>
  <c r="AJ25" i="1"/>
  <c r="AI25" i="1"/>
  <c r="AH25" i="1"/>
  <c r="AG25" i="1"/>
  <c r="AF25" i="1"/>
  <c r="AE25" i="1"/>
  <c r="AD25" i="1"/>
  <c r="AC25" i="1"/>
  <c r="AB25" i="1"/>
  <c r="AA25" i="1"/>
  <c r="AK24" i="1"/>
  <c r="AJ24" i="1"/>
  <c r="AI24" i="1"/>
  <c r="AH24" i="1"/>
  <c r="AG24" i="1"/>
  <c r="AF24" i="1"/>
  <c r="AE24" i="1"/>
  <c r="AD24" i="1"/>
  <c r="AC24" i="1"/>
  <c r="AB24" i="1"/>
  <c r="AA24" i="1"/>
  <c r="AK23" i="1"/>
  <c r="AJ23" i="1"/>
  <c r="AI23" i="1"/>
  <c r="AH23" i="1"/>
  <c r="AG23" i="1"/>
  <c r="AF23" i="1"/>
  <c r="AE23" i="1"/>
  <c r="AD23" i="1"/>
  <c r="AC23" i="1"/>
  <c r="AB23" i="1"/>
  <c r="AA23" i="1"/>
  <c r="AK21" i="1"/>
  <c r="AJ21" i="1"/>
  <c r="AI21" i="1"/>
  <c r="AH21" i="1"/>
  <c r="AG21" i="1"/>
  <c r="AF21" i="1"/>
  <c r="AE21" i="1"/>
  <c r="AD21" i="1"/>
  <c r="AC21" i="1"/>
  <c r="AB21" i="1"/>
  <c r="AA21" i="1"/>
  <c r="AK20" i="1"/>
  <c r="AJ20" i="1"/>
  <c r="AI20" i="1"/>
  <c r="AH20" i="1"/>
  <c r="AG20" i="1"/>
  <c r="AF20" i="1"/>
  <c r="AE20" i="1"/>
  <c r="AD20" i="1"/>
  <c r="AC20" i="1"/>
  <c r="AB20" i="1"/>
  <c r="AA20" i="1"/>
  <c r="AL20" i="1" s="1"/>
  <c r="AK19" i="1"/>
  <c r="AJ19" i="1"/>
  <c r="AI19" i="1"/>
  <c r="AH19" i="1"/>
  <c r="AG19" i="1"/>
  <c r="AF19" i="1"/>
  <c r="AE19" i="1"/>
  <c r="AD19" i="1"/>
  <c r="AC19" i="1"/>
  <c r="AB19" i="1"/>
  <c r="AA19" i="1"/>
  <c r="AK18" i="1"/>
  <c r="AJ18" i="1"/>
  <c r="AI18" i="1"/>
  <c r="AH18" i="1"/>
  <c r="AG18" i="1"/>
  <c r="AF18" i="1"/>
  <c r="AE18" i="1"/>
  <c r="AD18" i="1"/>
  <c r="AC18" i="1"/>
  <c r="AB18" i="1"/>
  <c r="AA18" i="1"/>
  <c r="AL18" i="1" s="1"/>
  <c r="AK17" i="1"/>
  <c r="AJ17" i="1"/>
  <c r="AI17" i="1"/>
  <c r="AH17" i="1"/>
  <c r="AG17" i="1"/>
  <c r="AF17" i="1"/>
  <c r="AE17" i="1"/>
  <c r="AD17" i="1"/>
  <c r="AC17" i="1"/>
  <c r="AB17" i="1"/>
  <c r="AA17" i="1"/>
  <c r="AK16" i="1"/>
  <c r="AJ16" i="1"/>
  <c r="AI16" i="1"/>
  <c r="AH16" i="1"/>
  <c r="AG16" i="1"/>
  <c r="AF16" i="1"/>
  <c r="AE16" i="1"/>
  <c r="AD16" i="1"/>
  <c r="AC16" i="1"/>
  <c r="AB16" i="1"/>
  <c r="AA16" i="1"/>
  <c r="AL16" i="1" s="1"/>
  <c r="AK15" i="1"/>
  <c r="AJ15" i="1"/>
  <c r="AI15" i="1"/>
  <c r="AH15" i="1"/>
  <c r="AG15" i="1"/>
  <c r="AF15" i="1"/>
  <c r="AE15" i="1"/>
  <c r="AD15" i="1"/>
  <c r="AC15" i="1"/>
  <c r="AB15" i="1"/>
  <c r="AA15" i="1"/>
  <c r="AK14" i="1"/>
  <c r="AJ14" i="1"/>
  <c r="AI14" i="1"/>
  <c r="AH14" i="1"/>
  <c r="AG14" i="1"/>
  <c r="AF14" i="1"/>
  <c r="AE14" i="1"/>
  <c r="AD14" i="1"/>
  <c r="AC14" i="1"/>
  <c r="AB14" i="1"/>
  <c r="AA14" i="1"/>
  <c r="AL14" i="1" s="1"/>
  <c r="AK13" i="1"/>
  <c r="AJ13" i="1"/>
  <c r="AI13" i="1"/>
  <c r="AH13" i="1"/>
  <c r="AG13" i="1"/>
  <c r="AF13" i="1"/>
  <c r="AE13" i="1"/>
  <c r="AD13" i="1"/>
  <c r="AC13" i="1"/>
  <c r="AB13" i="1"/>
  <c r="AA13" i="1"/>
  <c r="AK12" i="1"/>
  <c r="AJ12" i="1"/>
  <c r="AI12" i="1"/>
  <c r="AH12" i="1"/>
  <c r="AG12" i="1"/>
  <c r="AF12" i="1"/>
  <c r="AE12" i="1"/>
  <c r="AD12" i="1"/>
  <c r="AC12" i="1"/>
  <c r="AB12" i="1"/>
  <c r="AA12" i="1"/>
  <c r="AK11" i="1"/>
  <c r="AJ11" i="1"/>
  <c r="AI11" i="1"/>
  <c r="AH11" i="1"/>
  <c r="AG11" i="1"/>
  <c r="AF11" i="1"/>
  <c r="AE11" i="1"/>
  <c r="AD11" i="1"/>
  <c r="AC11" i="1"/>
  <c r="AB11" i="1"/>
  <c r="AA11" i="1"/>
  <c r="AK10" i="1"/>
  <c r="AJ10" i="1"/>
  <c r="AI10" i="1"/>
  <c r="AH10" i="1"/>
  <c r="AG10" i="1"/>
  <c r="AF10" i="1"/>
  <c r="AE10" i="1"/>
  <c r="AD10" i="1"/>
  <c r="AC10" i="1"/>
  <c r="AB10" i="1"/>
  <c r="AA10" i="1"/>
  <c r="AL10" i="1" s="1"/>
  <c r="AK9" i="1"/>
  <c r="AJ9" i="1"/>
  <c r="AI9" i="1"/>
  <c r="AH9" i="1"/>
  <c r="AG9" i="1"/>
  <c r="AF9" i="1"/>
  <c r="AE9" i="1"/>
  <c r="AD9" i="1"/>
  <c r="AC9" i="1"/>
  <c r="AB9" i="1"/>
  <c r="AA9" i="1"/>
  <c r="AA8" i="1"/>
  <c r="AK7" i="1"/>
  <c r="AJ7" i="1"/>
  <c r="AI7" i="1"/>
  <c r="AH7" i="1"/>
  <c r="AG7" i="1"/>
  <c r="AF7" i="1"/>
  <c r="AE7" i="1"/>
  <c r="AD7" i="1"/>
  <c r="AC7" i="1"/>
  <c r="AB7" i="1"/>
  <c r="AA7" i="1"/>
  <c r="AL7" i="1" s="1"/>
  <c r="AK6" i="1"/>
  <c r="AJ6" i="1"/>
  <c r="AI6" i="1"/>
  <c r="AH6" i="1"/>
  <c r="AG6" i="1"/>
  <c r="AF6" i="1"/>
  <c r="AE6" i="1"/>
  <c r="AD6" i="1"/>
  <c r="AC6" i="1"/>
  <c r="AB6" i="1"/>
  <c r="AA6" i="1"/>
  <c r="AK5" i="1"/>
  <c r="AJ5" i="1"/>
  <c r="AI5" i="1"/>
  <c r="AH5" i="1"/>
  <c r="AG5" i="1"/>
  <c r="AF5" i="1"/>
  <c r="AE5" i="1"/>
  <c r="AD5" i="1"/>
  <c r="AC5" i="1"/>
  <c r="AB5" i="1"/>
  <c r="AA5" i="1"/>
  <c r="AL6" i="1" l="1"/>
  <c r="AL27" i="1"/>
  <c r="AL43" i="1"/>
  <c r="AL11" i="1"/>
  <c r="AL13" i="1"/>
  <c r="AL15" i="1"/>
  <c r="AL17" i="1"/>
  <c r="AL19" i="1"/>
  <c r="AL30" i="1"/>
  <c r="AL32" i="1"/>
  <c r="AL34" i="1"/>
  <c r="AL36" i="1"/>
  <c r="AL40" i="1"/>
  <c r="AL5" i="1"/>
  <c r="AB8" i="1"/>
  <c r="AD8" i="1"/>
  <c r="AF8" i="1"/>
  <c r="AH8" i="1"/>
  <c r="AJ8" i="1"/>
  <c r="AC8" i="1"/>
  <c r="AE8" i="1"/>
  <c r="AG8" i="1"/>
  <c r="AI8" i="1"/>
  <c r="AK8" i="1"/>
  <c r="AL9" i="1"/>
  <c r="AL12" i="1"/>
  <c r="AL21" i="1"/>
  <c r="AL23" i="1"/>
  <c r="AL24" i="1"/>
  <c r="AL25" i="1"/>
  <c r="AB22" i="1"/>
  <c r="AD22" i="1"/>
  <c r="AF22" i="1"/>
  <c r="AH22" i="1"/>
  <c r="AJ22" i="1"/>
  <c r="AB28" i="1"/>
  <c r="AD28" i="1"/>
  <c r="AF28" i="1"/>
  <c r="AH28" i="1"/>
  <c r="AJ28" i="1"/>
  <c r="AL38" i="1"/>
  <c r="AA22" i="1"/>
  <c r="AC22" i="1"/>
  <c r="AE22" i="1"/>
  <c r="AG22" i="1"/>
  <c r="AI22" i="1"/>
  <c r="AK22" i="1"/>
  <c r="AA28" i="1"/>
  <c r="AC28" i="1"/>
  <c r="AE28" i="1"/>
  <c r="AG28" i="1"/>
  <c r="AI28" i="1"/>
  <c r="AK28" i="1"/>
  <c r="AL33" i="1"/>
  <c r="AL8" i="1" l="1"/>
  <c r="AL28" i="1"/>
  <c r="AK45" i="1"/>
  <c r="AG45" i="1"/>
  <c r="AC45" i="1"/>
  <c r="AH45" i="1"/>
  <c r="AD45" i="1"/>
  <c r="AI45" i="1"/>
  <c r="AE45" i="1"/>
  <c r="AA45" i="1"/>
  <c r="AL22" i="1"/>
  <c r="AL45" i="1" s="1"/>
  <c r="AJ45" i="1"/>
  <c r="AF45" i="1"/>
  <c r="AB45" i="1"/>
</calcChain>
</file>

<file path=xl/sharedStrings.xml><?xml version="1.0" encoding="utf-8"?>
<sst xmlns="http://schemas.openxmlformats.org/spreadsheetml/2006/main" count="93" uniqueCount="68">
  <si>
    <r>
      <t xml:space="preserve">Анализ планируемых объемов  </t>
    </r>
    <r>
      <rPr>
        <b/>
        <u/>
        <sz val="15"/>
        <color theme="1"/>
        <rFont val="Times New Roman"/>
        <family val="1"/>
        <charset val="204"/>
      </rPr>
      <t>высокотехнологичной медицинской помощи</t>
    </r>
    <r>
      <rPr>
        <b/>
        <sz val="15"/>
        <color theme="1"/>
        <rFont val="Times New Roman"/>
        <family val="1"/>
        <charset val="204"/>
      </rPr>
      <t xml:space="preserve"> в условиях круглосуточного стационара, планируемых медицинскими организациями к выполнению на 2025 год</t>
    </r>
  </si>
  <si>
    <t>№ п/п</t>
  </si>
  <si>
    <t>Наименование профилей медицинской помощи</t>
  </si>
  <si>
    <t>ВМП на 2024 год  (Протокол №19 от 14.11.2024)</t>
  </si>
  <si>
    <t>ВМП по заявленной мощности МО на 2025 год</t>
  </si>
  <si>
    <r>
      <t xml:space="preserve">Отклонение (заявленная мощность минус план на 2024 год)
</t>
    </r>
    <r>
      <rPr>
        <sz val="12"/>
        <rFont val="Times New Roman"/>
        <family val="1"/>
        <charset val="204"/>
      </rPr>
      <t>"+" превышение заявленных на 2025 год  над планом 2024 года
"-" снижение заявленных на 2025 год  относительно плана 2024 года</t>
    </r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</si>
  <si>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</si>
  <si>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</si>
  <si>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</si>
  <si>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</si>
  <si>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</si>
  <si>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</si>
  <si>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</si>
  <si>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</si>
  <si>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</si>
  <si>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</si>
  <si>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</si>
  <si>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</si>
  <si>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r>
      <t>ЧУЗ "Клиническая больница "РЖД-Медицина" г. Пенза"</t>
    </r>
    <r>
      <rPr>
        <b/>
        <sz val="10"/>
        <rFont val="Times New Roman"/>
        <family val="1"/>
        <charset val="204"/>
      </rPr>
      <t xml:space="preserve"> *)</t>
    </r>
  </si>
  <si>
    <t>Акушерство и гинекология</t>
  </si>
  <si>
    <t>Аллергология и иммунология</t>
  </si>
  <si>
    <t>Гастроэнтерология</t>
  </si>
  <si>
    <t xml:space="preserve">Гематология </t>
  </si>
  <si>
    <t>Дерматология</t>
  </si>
  <si>
    <t xml:space="preserve">Детская кардиология 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</si>
  <si>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</si>
  <si>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</si>
  <si>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</si>
  <si>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</si>
  <si>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</si>
  <si>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</si>
  <si>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</si>
  <si>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</si>
  <si>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</si>
  <si>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</si>
  <si>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Онкология, в том числе:</t>
  </si>
  <si>
    <t>8.1.</t>
  </si>
  <si>
    <t>Детская 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</si>
  <si>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</si>
  <si>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</si>
  <si>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</si>
  <si>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</si>
  <si>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</si>
  <si>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</si>
  <si>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23.1.</t>
  </si>
  <si>
    <t>стентирование коронарных артерий</t>
  </si>
  <si>
    <t>23.2.</t>
  </si>
  <si>
    <t>имплантация частотно-адаптированного кардиостимулятора взрослым</t>
  </si>
  <si>
    <t>23.3.</t>
  </si>
  <si>
    <t>эндоваскулярная деструкция дополнительных проводящих путей и аритмогенных зон сердца</t>
  </si>
  <si>
    <t>23.4.</t>
  </si>
  <si>
    <t>оперативные вмешательства на бранхиоцефальных артериях (стентирование/эндартерэктомия)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</si>
  <si>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</si>
  <si>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</si>
  <si>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</si>
  <si>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</si>
  <si>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</si>
  <si>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</si>
  <si>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</si>
  <si>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</si>
  <si>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</si>
  <si>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</si>
  <si>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</si>
  <si>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Гериатрия</t>
  </si>
  <si>
    <r>
      <t>Объемы, заявленные медицинскими организациями по ВМП на 2025 год,</t>
    </r>
    <r>
      <rPr>
        <b/>
        <u/>
        <sz val="14"/>
        <color theme="1"/>
        <rFont val="Times New Roman"/>
        <family val="1"/>
        <charset val="204"/>
      </rPr>
      <t xml:space="preserve"> исключенные из раздела ВМП</t>
    </r>
    <r>
      <rPr>
        <sz val="14"/>
        <color theme="1"/>
        <rFont val="Times New Roman"/>
        <family val="1"/>
        <charset val="204"/>
      </rPr>
      <t xml:space="preserve"> и</t>
    </r>
    <r>
      <rPr>
        <b/>
        <u/>
        <sz val="14"/>
        <color theme="1"/>
        <rFont val="Times New Roman"/>
        <family val="1"/>
        <charset val="204"/>
      </rPr>
      <t xml:space="preserve"> перешедшие в раздел КСГ</t>
    </r>
    <r>
      <rPr>
        <sz val="14"/>
        <color theme="1"/>
        <rFont val="Times New Roman"/>
        <family val="1"/>
        <charset val="204"/>
      </rPr>
      <t xml:space="preserve"> в условиях КС на 2025 год:</t>
    </r>
  </si>
  <si>
    <t>Общее превышение заявленных объемов на 2025 год относительно 2024 года, без учета профиля сердечно-сосудистая хирургия</t>
  </si>
  <si>
    <r>
      <t>*) По ЧУЗ "Клиническая больница "РЖД-Медицина" г. Пенза" заявлено</t>
    </r>
    <r>
      <rPr>
        <b/>
        <u/>
        <sz val="14"/>
        <color theme="1"/>
        <rFont val="Times New Roman"/>
        <family val="1"/>
        <charset val="204"/>
      </rPr>
      <t xml:space="preserve"> 299 </t>
    </r>
    <r>
      <rPr>
        <sz val="14"/>
        <color theme="1"/>
        <rFont val="Times New Roman"/>
        <family val="1"/>
        <charset val="204"/>
      </rPr>
      <t>случаев ВМП на 2025 год, из них</t>
    </r>
    <r>
      <rPr>
        <b/>
        <u/>
        <sz val="14"/>
        <color theme="1"/>
        <rFont val="Times New Roman"/>
        <family val="1"/>
        <charset val="204"/>
      </rPr>
      <t xml:space="preserve"> 40 </t>
    </r>
    <r>
      <rPr>
        <sz val="14"/>
        <color theme="1"/>
        <rFont val="Times New Roman"/>
        <family val="1"/>
        <charset val="204"/>
      </rPr>
      <t>случаев</t>
    </r>
    <r>
      <rPr>
        <b/>
        <u/>
        <sz val="14"/>
        <color theme="1"/>
        <rFont val="Times New Roman"/>
        <family val="1"/>
        <charset val="204"/>
      </rPr>
      <t xml:space="preserve"> исключенны из раздела ВМП </t>
    </r>
    <r>
      <rPr>
        <sz val="14"/>
        <color theme="1"/>
        <rFont val="Times New Roman"/>
        <family val="1"/>
        <charset val="204"/>
      </rPr>
      <t>на 2025 год по профилю "акушерство и гинекология".</t>
    </r>
  </si>
  <si>
    <t>Приложение №1.9.32.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</si>
</sst>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\ _₽_-;\-* #,##0\ _₽_-;_-* &quot;-&quot;??\ _₽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  <numFmt numFmtId="170" formatCode="_-* #,##0.00_р_._-;\-* #,##0.00_р_._-;_-* \-??_р_._-;_-@_-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1"/>
      <name val="Times New Roman"/>
      <family val="1"/>
      <charset val="204"/>
    </font>
    <font>
      <b/>
      <u/>
      <sz val="15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">
    <xf numFmtId="0" fontId="0" fillId="0" borderId="0"/>
    <xf numFmtId="164" fontId="16" fillId="0" borderId="0" applyFont="0" applyFill="0" applyBorder="0" applyAlignment="0" applyProtection="0"/>
    <xf numFmtId="0" fontId="6" fillId="0" borderId="0"/>
    <xf numFmtId="0" fontId="10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166" fontId="24" fillId="0" borderId="0" applyBorder="0" applyProtection="0"/>
    <xf numFmtId="0" fontId="26" fillId="0" borderId="0" applyNumberFormat="0" applyBorder="0" applyProtection="0">
      <alignment horizontal="center"/>
    </xf>
    <xf numFmtId="0" fontId="26" fillId="0" borderId="0" applyNumberFormat="0" applyBorder="0" applyProtection="0">
      <alignment horizontal="center" textRotation="90"/>
    </xf>
    <xf numFmtId="0" fontId="27" fillId="0" borderId="0"/>
    <xf numFmtId="0" fontId="28" fillId="0" borderId="0" applyNumberFormat="0" applyBorder="0" applyProtection="0"/>
    <xf numFmtId="167" fontId="28" fillId="0" borderId="0" applyBorder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5" borderId="0" applyNumberFormat="0" applyBorder="0" applyAlignment="0" applyProtection="0"/>
    <xf numFmtId="0" fontId="29" fillId="13" borderId="7" applyNumberFormat="0" applyAlignment="0" applyProtection="0"/>
    <xf numFmtId="0" fontId="30" fillId="26" borderId="8" applyNumberFormat="0" applyAlignment="0" applyProtection="0"/>
    <xf numFmtId="0" fontId="31" fillId="26" borderId="7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7" fillId="27" borderId="13" applyNumberFormat="0" applyAlignment="0" applyProtection="0"/>
    <xf numFmtId="0" fontId="38" fillId="0" borderId="0" applyNumberFormat="0" applyFill="0" applyBorder="0" applyAlignment="0" applyProtection="0"/>
    <xf numFmtId="0" fontId="39" fillId="28" borderId="0" applyNumberFormat="0" applyBorder="0" applyAlignment="0" applyProtection="0"/>
    <xf numFmtId="0" fontId="24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6" fillId="0" borderId="0"/>
    <xf numFmtId="0" fontId="27" fillId="0" borderId="0"/>
    <xf numFmtId="0" fontId="1" fillId="0" borderId="0"/>
    <xf numFmtId="0" fontId="40" fillId="0" borderId="0"/>
    <xf numFmtId="0" fontId="41" fillId="0" borderId="0"/>
    <xf numFmtId="0" fontId="41" fillId="0" borderId="0"/>
    <xf numFmtId="0" fontId="41" fillId="0" borderId="0"/>
    <xf numFmtId="0" fontId="16" fillId="0" borderId="0"/>
    <xf numFmtId="0" fontId="42" fillId="0" borderId="0"/>
    <xf numFmtId="0" fontId="41" fillId="0" borderId="0"/>
    <xf numFmtId="0" fontId="41" fillId="0" borderId="0"/>
    <xf numFmtId="0" fontId="16" fillId="0" borderId="0"/>
    <xf numFmtId="0" fontId="24" fillId="0" borderId="0"/>
    <xf numFmtId="0" fontId="6" fillId="0" borderId="0"/>
    <xf numFmtId="0" fontId="6" fillId="0" borderId="0"/>
    <xf numFmtId="0" fontId="16" fillId="0" borderId="0"/>
    <xf numFmtId="0" fontId="40" fillId="0" borderId="0"/>
    <xf numFmtId="0" fontId="42" fillId="0" borderId="0"/>
    <xf numFmtId="0" fontId="42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1" fillId="0" borderId="0"/>
    <xf numFmtId="0" fontId="42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0" fontId="43" fillId="0" borderId="0"/>
    <xf numFmtId="0" fontId="10" fillId="0" borderId="0"/>
    <xf numFmtId="0" fontId="10" fillId="0" borderId="0"/>
    <xf numFmtId="0" fontId="27" fillId="0" borderId="0"/>
    <xf numFmtId="0" fontId="4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44" fillId="9" borderId="0" applyNumberFormat="0" applyBorder="0" applyAlignment="0" applyProtection="0"/>
    <xf numFmtId="0" fontId="45" fillId="0" borderId="0" applyNumberFormat="0" applyFill="0" applyBorder="0" applyAlignment="0" applyProtection="0"/>
    <xf numFmtId="0" fontId="42" fillId="29" borderId="14" applyNumberFormat="0" applyFont="0" applyAlignment="0" applyProtection="0"/>
    <xf numFmtId="0" fontId="46" fillId="0" borderId="15" applyNumberFormat="0" applyFill="0" applyAlignment="0" applyProtection="0"/>
    <xf numFmtId="0" fontId="47" fillId="0" borderId="0"/>
    <xf numFmtId="0" fontId="48" fillId="0" borderId="0" applyNumberFormat="0" applyFill="0" applyBorder="0" applyAlignment="0" applyProtection="0"/>
    <xf numFmtId="168" fontId="42" fillId="0" borderId="0" applyFont="0" applyFill="0" applyBorder="0" applyAlignment="0" applyProtection="0"/>
    <xf numFmtId="169" fontId="4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49" fillId="0" borderId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51" fillId="10" borderId="0" applyNumberFormat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1" fillId="0" borderId="2" xfId="3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/>
    <xf numFmtId="0" fontId="15" fillId="0" borderId="2" xfId="0" applyFont="1" applyBorder="1" applyAlignment="1">
      <alignment horizontal="center" vertical="center"/>
    </xf>
    <xf numFmtId="0" fontId="15" fillId="0" borderId="4" xfId="2" applyFont="1" applyFill="1" applyBorder="1" applyAlignment="1">
      <alignment horizontal="left" vertical="center" wrapText="1" indent="1"/>
    </xf>
    <xf numFmtId="165" fontId="15" fillId="0" borderId="2" xfId="1" applyNumberFormat="1" applyFont="1" applyFill="1" applyBorder="1" applyAlignment="1">
      <alignment horizontal="left" vertical="center" wrapText="1" indent="1"/>
    </xf>
    <xf numFmtId="165" fontId="9" fillId="2" borderId="2" xfId="1" applyNumberFormat="1" applyFont="1" applyFill="1" applyBorder="1" applyAlignment="1">
      <alignment horizontal="center" vertical="center"/>
    </xf>
    <xf numFmtId="0" fontId="15" fillId="0" borderId="0" xfId="0" applyFont="1"/>
    <xf numFmtId="165" fontId="9" fillId="0" borderId="2" xfId="1" applyNumberFormat="1" applyFont="1" applyFill="1" applyBorder="1" applyAlignment="1">
      <alignment horizontal="center" vertical="center"/>
    </xf>
    <xf numFmtId="0" fontId="15" fillId="4" borderId="4" xfId="2" applyFont="1" applyFill="1" applyBorder="1" applyAlignment="1">
      <alignment horizontal="left" vertical="center" wrapText="1" indent="1"/>
    </xf>
    <xf numFmtId="165" fontId="17" fillId="4" borderId="2" xfId="1" applyNumberFormat="1" applyFont="1" applyFill="1" applyBorder="1" applyAlignment="1">
      <alignment horizontal="left" vertical="center" wrapText="1" indent="1"/>
    </xf>
    <xf numFmtId="165" fontId="15" fillId="4" borderId="2" xfId="1" applyNumberFormat="1" applyFont="1" applyFill="1" applyBorder="1" applyAlignment="1">
      <alignment horizontal="left" vertical="center" wrapText="1" indent="1"/>
    </xf>
    <xf numFmtId="0" fontId="15" fillId="5" borderId="2" xfId="0" applyFont="1" applyFill="1" applyBorder="1" applyAlignment="1">
      <alignment horizontal="center" vertical="center"/>
    </xf>
    <xf numFmtId="0" fontId="15" fillId="5" borderId="4" xfId="2" applyFont="1" applyFill="1" applyBorder="1" applyAlignment="1">
      <alignment horizontal="left" vertical="center" wrapText="1" indent="1"/>
    </xf>
    <xf numFmtId="165" fontId="15" fillId="5" borderId="2" xfId="1" applyNumberFormat="1" applyFont="1" applyFill="1" applyBorder="1" applyAlignment="1">
      <alignment horizontal="left" vertical="center" wrapText="1" indent="1"/>
    </xf>
    <xf numFmtId="165" fontId="9" fillId="5" borderId="2" xfId="1" applyNumberFormat="1" applyFont="1" applyFill="1" applyBorder="1" applyAlignment="1">
      <alignment horizontal="center" vertical="center"/>
    </xf>
    <xf numFmtId="0" fontId="7" fillId="5" borderId="4" xfId="2" applyFont="1" applyFill="1" applyBorder="1" applyAlignment="1">
      <alignment horizontal="left" vertical="center" wrapText="1" indent="1"/>
    </xf>
    <xf numFmtId="0" fontId="15" fillId="6" borderId="4" xfId="2" applyFont="1" applyFill="1" applyBorder="1" applyAlignment="1">
      <alignment horizontal="left" vertical="center" wrapText="1" indent="1"/>
    </xf>
    <xf numFmtId="165" fontId="15" fillId="6" borderId="2" xfId="1" applyNumberFormat="1" applyFont="1" applyFill="1" applyBorder="1" applyAlignment="1">
      <alignment horizontal="left" vertical="center" wrapText="1" indent="1"/>
    </xf>
    <xf numFmtId="0" fontId="15" fillId="7" borderId="2" xfId="0" applyFont="1" applyFill="1" applyBorder="1" applyAlignment="1">
      <alignment horizontal="center" vertical="center"/>
    </xf>
    <xf numFmtId="0" fontId="17" fillId="7" borderId="4" xfId="2" applyFont="1" applyFill="1" applyBorder="1" applyAlignment="1">
      <alignment horizontal="left" vertical="center" wrapText="1" indent="1"/>
    </xf>
    <xf numFmtId="165" fontId="17" fillId="7" borderId="2" xfId="1" applyNumberFormat="1" applyFont="1" applyFill="1" applyBorder="1" applyAlignment="1">
      <alignment horizontal="left" vertical="center" wrapText="1" indent="1"/>
    </xf>
    <xf numFmtId="165" fontId="17" fillId="3" borderId="2" xfId="1" applyNumberFormat="1" applyFont="1" applyFill="1" applyBorder="1" applyAlignment="1">
      <alignment horizontal="left" vertical="center" wrapText="1" indent="1"/>
    </xf>
    <xf numFmtId="165" fontId="17" fillId="7" borderId="2" xfId="2" applyNumberFormat="1" applyFont="1" applyFill="1" applyBorder="1" applyAlignment="1">
      <alignment horizontal="left" vertical="center" wrapText="1" indent="1"/>
    </xf>
    <xf numFmtId="0" fontId="18" fillId="0" borderId="0" xfId="0" applyFont="1"/>
    <xf numFmtId="0" fontId="9" fillId="0" borderId="0" xfId="0" applyFont="1"/>
    <xf numFmtId="41" fontId="9" fillId="0" borderId="0" xfId="0" applyNumberFormat="1" applyFont="1"/>
    <xf numFmtId="165" fontId="15" fillId="0" borderId="4" xfId="1" applyNumberFormat="1" applyFont="1" applyFill="1" applyBorder="1" applyAlignment="1">
      <alignment horizontal="left" vertical="center" wrapText="1" indent="1"/>
    </xf>
    <xf numFmtId="165" fontId="9" fillId="3" borderId="5" xfId="1" applyNumberFormat="1" applyFont="1" applyFill="1" applyBorder="1" applyAlignment="1">
      <alignment horizontal="center" vertical="center"/>
    </xf>
    <xf numFmtId="165" fontId="15" fillId="0" borderId="6" xfId="1" applyNumberFormat="1" applyFont="1" applyFill="1" applyBorder="1" applyAlignment="1">
      <alignment horizontal="left" vertical="center" wrapText="1" indent="1"/>
    </xf>
    <xf numFmtId="165" fontId="9" fillId="2" borderId="1" xfId="1" applyNumberFormat="1" applyFont="1" applyFill="1" applyBorder="1" applyAlignment="1">
      <alignment horizontal="center" vertical="center"/>
    </xf>
    <xf numFmtId="0" fontId="11" fillId="0" borderId="0" xfId="0" applyFont="1"/>
    <xf numFmtId="0" fontId="20" fillId="0" borderId="0" xfId="0" applyFont="1"/>
    <xf numFmtId="0" fontId="21" fillId="0" borderId="0" xfId="0" applyFont="1" applyAlignment="1">
      <alignment horizontal="right"/>
    </xf>
    <xf numFmtId="165" fontId="12" fillId="3" borderId="5" xfId="0" applyNumberFormat="1" applyFont="1" applyFill="1" applyBorder="1"/>
    <xf numFmtId="165" fontId="20" fillId="0" borderId="0" xfId="0" applyNumberFormat="1" applyFont="1"/>
    <xf numFmtId="3" fontId="22" fillId="0" borderId="0" xfId="0" applyNumberFormat="1" applyFont="1"/>
    <xf numFmtId="0" fontId="22" fillId="0" borderId="0" xfId="0" applyFont="1"/>
    <xf numFmtId="0" fontId="2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right" vertical="top"/>
    </xf>
  </cellXfs>
  <cellStyles count="12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азвание 2" xfId="44"/>
    <cellStyle name="Нейтральный 2" xfId="45"/>
    <cellStyle name="Обычный" xfId="0" builtinId="0"/>
    <cellStyle name="Обычный 10" xfId="46"/>
    <cellStyle name="Обычный 10 2" xfId="47"/>
    <cellStyle name="Обычный 10 2 2" xfId="48"/>
    <cellStyle name="Обычный 10 3 2" xfId="49"/>
    <cellStyle name="Обычный 10 3 2 2" xfId="50"/>
    <cellStyle name="Обычный 10 5" xfId="51"/>
    <cellStyle name="Обычный 11" xfId="52"/>
    <cellStyle name="Обычный 11 2" xfId="53"/>
    <cellStyle name="Обычный 12 2" xfId="3"/>
    <cellStyle name="Обычный 15" xfId="54"/>
    <cellStyle name="Обычный 2" xfId="55"/>
    <cellStyle name="Обычный 2 2" xfId="56"/>
    <cellStyle name="Обычный 2 2 2" xfId="57"/>
    <cellStyle name="Обычный 2 2 2 2" xfId="58"/>
    <cellStyle name="Обычный 2 2 3" xfId="59"/>
    <cellStyle name="Обычный 2 2 4" xfId="60"/>
    <cellStyle name="Обычный 2 2 4 2" xfId="61"/>
    <cellStyle name="Обычный 2 2 8" xfId="62"/>
    <cellStyle name="Обычный 2 2_Объемы  ВМП предложения МЗПО" xfId="63"/>
    <cellStyle name="Обычный 2 244" xfId="64"/>
    <cellStyle name="Обычный 2 3" xfId="65"/>
    <cellStyle name="Обычный 2 3 3" xfId="2"/>
    <cellStyle name="Обычный 2 4" xfId="66"/>
    <cellStyle name="Обычный 2 9" xfId="67"/>
    <cellStyle name="Обычный 3" xfId="68"/>
    <cellStyle name="Обычный 3 2" xfId="69"/>
    <cellStyle name="Обычный 3 2 2" xfId="70"/>
    <cellStyle name="Обычный 3 3" xfId="71"/>
    <cellStyle name="Обычный 3 3 2" xfId="72"/>
    <cellStyle name="Обычный 3 3 2 2" xfId="73"/>
    <cellStyle name="Обычный 3 3 2 2 2" xfId="74"/>
    <cellStyle name="Обычный 3 3 2 2 2 2" xfId="75"/>
    <cellStyle name="Обычный 3 3 2 2 2 3" xfId="76"/>
    <cellStyle name="Обычный 3 4" xfId="77"/>
    <cellStyle name="Обычный 3 4 2" xfId="78"/>
    <cellStyle name="Обычный 3 7" xfId="79"/>
    <cellStyle name="Обычный 4" xfId="80"/>
    <cellStyle name="Обычный 4 2" xfId="81"/>
    <cellStyle name="Обычный 4 2 2" xfId="82"/>
    <cellStyle name="Обычный 4 2 2 2" xfId="83"/>
    <cellStyle name="Обычный 4 3" xfId="84"/>
    <cellStyle name="Обычный 4 4" xfId="85"/>
    <cellStyle name="Обычный 4 4 2" xfId="86"/>
    <cellStyle name="Обычный 5" xfId="87"/>
    <cellStyle name="Обычный 5 3" xfId="88"/>
    <cellStyle name="Обычный 6" xfId="89"/>
    <cellStyle name="Обычный 6 2" xfId="90"/>
    <cellStyle name="Обычный 7" xfId="91"/>
    <cellStyle name="Обычный 8" xfId="92"/>
    <cellStyle name="Обычный 9" xfId="93"/>
    <cellStyle name="Обычный 9 2" xfId="94"/>
    <cellStyle name="Обычный 9 2 2 2" xfId="95"/>
    <cellStyle name="Обычный 9 2 4" xfId="96"/>
    <cellStyle name="Обычный 9 3" xfId="97"/>
    <cellStyle name="Плохой 2" xfId="98"/>
    <cellStyle name="Пояснение 2" xfId="99"/>
    <cellStyle name="Примечание 2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5" xfId="106"/>
    <cellStyle name="Финансовый 2" xfId="107"/>
    <cellStyle name="Финансовый 2 2" xfId="108"/>
    <cellStyle name="Финансовый 2 3" xfId="109"/>
    <cellStyle name="Финансовый 2 3 2" xfId="110"/>
    <cellStyle name="Финансовый 3" xfId="111"/>
    <cellStyle name="Финансовый 3 2" xfId="112"/>
    <cellStyle name="Финансовый 3 3" xfId="113"/>
    <cellStyle name="Финансовый 3 3 2" xfId="114"/>
    <cellStyle name="Финансовый 3 3 2 2" xfId="115"/>
    <cellStyle name="Финансовый 3 3 2 2 2" xfId="116"/>
    <cellStyle name="Финансовый 3 3 2 2 2 2" xfId="117"/>
    <cellStyle name="Финансовый 4" xfId="118"/>
    <cellStyle name="Финансовый 5" xfId="119"/>
    <cellStyle name="Финансовый 6" xfId="120"/>
    <cellStyle name="Финансовый 7" xfId="121"/>
    <cellStyle name="Финансовый 8" xfId="122"/>
    <cellStyle name="Финансовый 8 2" xfId="123"/>
    <cellStyle name="Финансовый 9" xfId="124"/>
    <cellStyle name="Хороший 2" xfId="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L56"/>
  <sheetViews>
    <sheetView tabSelected="1" zoomScale="90" zoomScaleNormal="90" workbookViewId="0">
      <pane xSplit="2" ySplit="5" topLeftCell="C9" activePane="bottomRight" state="frozen"/>
      <selection activeCell="I442" sqref="I442"/>
      <selection pane="topRight" activeCell="I442" sqref="I442"/>
      <selection pane="bottomLeft" activeCell="I442" sqref="I442"/>
      <selection pane="bottomRight" activeCell="AN3" sqref="AN3"/>
    </sheetView>
  </sheetViews>
  <sheetFormatPr defaultRowHeight="15"/>
  <cols>
    <col min="1" max="1" width="6.140625" customWidth="1"/>
    <col min="2" max="2" width="24.5703125" customWidth="1"/>
    <col min="3" max="3" width="12.28515625" customWidth="1"/>
    <col min="4" max="4" width="13.7109375" customWidth="1"/>
    <col min="5" max="8" width="12.28515625" customWidth="1"/>
    <col min="9" max="9" width="9.28515625" customWidth="1"/>
    <col min="10" max="10" width="12.28515625" customWidth="1"/>
    <col min="11" max="11" width="8.85546875" customWidth="1"/>
    <col min="12" max="12" width="12.28515625" style="2" customWidth="1"/>
    <col min="13" max="13" width="10.5703125" style="2" customWidth="1"/>
    <col min="14" max="14" width="11.140625" style="2" customWidth="1"/>
    <col min="15" max="20" width="12.28515625" customWidth="1"/>
    <col min="21" max="21" width="15.42578125" customWidth="1"/>
    <col min="22" max="22" width="12.28515625" customWidth="1"/>
    <col min="23" max="23" width="9" customWidth="1"/>
    <col min="24" max="24" width="12.28515625" style="2" customWidth="1"/>
    <col min="25" max="25" width="9.5703125" style="2" customWidth="1"/>
    <col min="26" max="26" width="11" style="2" customWidth="1"/>
    <col min="27" max="27" width="12.28515625" customWidth="1"/>
    <col min="28" max="28" width="13.5703125" customWidth="1"/>
    <col min="29" max="29" width="11.28515625" customWidth="1"/>
    <col min="30" max="32" width="12.28515625" customWidth="1"/>
    <col min="33" max="33" width="9.42578125" customWidth="1"/>
    <col min="34" max="34" width="12.28515625" customWidth="1"/>
    <col min="35" max="35" width="9.28515625" customWidth="1"/>
    <col min="36" max="36" width="12.28515625" style="2" customWidth="1"/>
    <col min="37" max="37" width="9.28515625" style="2" customWidth="1"/>
    <col min="38" max="38" width="10" style="2" customWidth="1"/>
  </cols>
  <sheetData>
    <row r="1" spans="1:38" ht="37.5" customHeight="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O1" s="1"/>
      <c r="P1" s="1"/>
      <c r="Q1" s="1"/>
      <c r="R1" s="1"/>
      <c r="S1" s="1"/>
      <c r="T1" s="1"/>
      <c r="U1" s="1"/>
      <c r="V1" s="1"/>
      <c r="W1" s="1"/>
      <c r="AA1" s="1"/>
      <c r="AB1" s="1"/>
      <c r="AC1" s="1"/>
      <c r="AD1" s="1"/>
      <c r="AE1" s="1"/>
      <c r="AF1" s="1"/>
      <c r="AG1" s="1"/>
      <c r="AH1" s="1"/>
      <c r="AI1" s="1"/>
      <c r="AL1" s="52" t="s">
        <v>67</v>
      </c>
    </row>
    <row r="2" spans="1:38" s="3" customFormat="1" ht="49.5" customHeight="1">
      <c r="A2" s="46" t="s">
        <v>1</v>
      </c>
      <c r="B2" s="48" t="s">
        <v>2</v>
      </c>
      <c r="C2" s="50" t="s">
        <v>3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1" t="s">
        <v>4</v>
      </c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0" t="s">
        <v>5</v>
      </c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</row>
    <row r="3" spans="1:38" s="3" customFormat="1" ht="87.75" customHeight="1">
      <c r="A3" s="47"/>
      <c r="B3" s="49"/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  <c r="I3" s="4" t="s">
        <v>12</v>
      </c>
      <c r="J3" s="4" t="s">
        <v>13</v>
      </c>
      <c r="K3" s="4" t="s">
        <v>14</v>
      </c>
      <c r="L3" s="4" t="s">
        <v>15</v>
      </c>
      <c r="M3" s="4" t="s">
        <v>16</v>
      </c>
      <c r="N3" s="5" t="s">
        <v>17</v>
      </c>
      <c r="O3" s="4" t="s">
        <v>6</v>
      </c>
      <c r="P3" s="4" t="s">
        <v>7</v>
      </c>
      <c r="Q3" s="4" t="s">
        <v>8</v>
      </c>
      <c r="R3" s="4" t="s">
        <v>9</v>
      </c>
      <c r="S3" s="4" t="s">
        <v>10</v>
      </c>
      <c r="T3" s="4" t="s">
        <v>11</v>
      </c>
      <c r="U3" s="4" t="s">
        <v>12</v>
      </c>
      <c r="V3" s="4" t="s">
        <v>18</v>
      </c>
      <c r="W3" s="4" t="s">
        <v>14</v>
      </c>
      <c r="X3" s="4" t="s">
        <v>15</v>
      </c>
      <c r="Y3" s="4" t="s">
        <v>16</v>
      </c>
      <c r="Z3" s="5" t="s">
        <v>17</v>
      </c>
      <c r="AA3" s="4" t="s">
        <v>6</v>
      </c>
      <c r="AB3" s="4" t="s">
        <v>7</v>
      </c>
      <c r="AC3" s="4" t="s">
        <v>8</v>
      </c>
      <c r="AD3" s="4" t="s">
        <v>9</v>
      </c>
      <c r="AE3" s="4" t="s">
        <v>10</v>
      </c>
      <c r="AF3" s="4" t="s">
        <v>11</v>
      </c>
      <c r="AG3" s="4" t="s">
        <v>12</v>
      </c>
      <c r="AH3" s="4" t="s">
        <v>13</v>
      </c>
      <c r="AI3" s="4" t="s">
        <v>14</v>
      </c>
      <c r="AJ3" s="4" t="s">
        <v>15</v>
      </c>
      <c r="AK3" s="4" t="s">
        <v>16</v>
      </c>
      <c r="AL3" s="5" t="s">
        <v>17</v>
      </c>
    </row>
    <row r="4" spans="1:38" s="9" customFormat="1" ht="12">
      <c r="A4" s="6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7">
        <v>9</v>
      </c>
      <c r="J4" s="7">
        <v>10</v>
      </c>
      <c r="K4" s="7">
        <v>11</v>
      </c>
      <c r="L4" s="7">
        <v>12</v>
      </c>
      <c r="M4" s="7">
        <v>13</v>
      </c>
      <c r="N4" s="7">
        <v>14</v>
      </c>
      <c r="O4" s="7">
        <v>15</v>
      </c>
      <c r="P4" s="7">
        <v>16</v>
      </c>
      <c r="Q4" s="7">
        <v>17</v>
      </c>
      <c r="R4" s="7">
        <v>18</v>
      </c>
      <c r="S4" s="7">
        <v>19</v>
      </c>
      <c r="T4" s="7">
        <v>20</v>
      </c>
      <c r="U4" s="7">
        <v>21</v>
      </c>
      <c r="V4" s="7">
        <v>22</v>
      </c>
      <c r="W4" s="7">
        <v>23</v>
      </c>
      <c r="X4" s="7">
        <v>24</v>
      </c>
      <c r="Y4" s="7">
        <v>25</v>
      </c>
      <c r="Z4" s="7">
        <v>26</v>
      </c>
      <c r="AA4" s="7">
        <v>27</v>
      </c>
      <c r="AB4" s="7">
        <v>28</v>
      </c>
      <c r="AC4" s="7">
        <v>29</v>
      </c>
      <c r="AD4" s="7">
        <v>30</v>
      </c>
      <c r="AE4" s="7">
        <v>31</v>
      </c>
      <c r="AF4" s="7">
        <v>32</v>
      </c>
      <c r="AG4" s="7">
        <v>33</v>
      </c>
      <c r="AH4" s="7">
        <v>34</v>
      </c>
      <c r="AI4" s="7">
        <v>35</v>
      </c>
      <c r="AJ4" s="7">
        <v>36</v>
      </c>
      <c r="AK4" s="7">
        <v>37</v>
      </c>
      <c r="AL4" s="8">
        <v>38</v>
      </c>
    </row>
    <row r="5" spans="1:38" s="14" customFormat="1" ht="32.25" customHeight="1">
      <c r="A5" s="10">
        <v>1</v>
      </c>
      <c r="B5" s="11" t="s">
        <v>19</v>
      </c>
      <c r="C5" s="12">
        <v>6</v>
      </c>
      <c r="D5" s="12">
        <v>0</v>
      </c>
      <c r="E5" s="12">
        <v>0</v>
      </c>
      <c r="F5" s="12">
        <v>0</v>
      </c>
      <c r="G5" s="12">
        <v>10</v>
      </c>
      <c r="H5" s="12">
        <v>0</v>
      </c>
      <c r="I5" s="12">
        <v>0</v>
      </c>
      <c r="J5" s="12">
        <v>65</v>
      </c>
      <c r="K5" s="12">
        <v>30</v>
      </c>
      <c r="L5" s="12">
        <v>55</v>
      </c>
      <c r="M5" s="12">
        <v>0</v>
      </c>
      <c r="N5" s="13">
        <v>166</v>
      </c>
      <c r="O5" s="12">
        <v>5</v>
      </c>
      <c r="P5" s="12">
        <v>0</v>
      </c>
      <c r="Q5" s="12">
        <v>0</v>
      </c>
      <c r="R5" s="12">
        <v>0</v>
      </c>
      <c r="S5" s="12">
        <v>5</v>
      </c>
      <c r="T5" s="12">
        <v>0</v>
      </c>
      <c r="U5" s="12">
        <v>0</v>
      </c>
      <c r="V5" s="12">
        <v>100</v>
      </c>
      <c r="W5" s="12">
        <v>50</v>
      </c>
      <c r="X5" s="12">
        <v>80</v>
      </c>
      <c r="Y5" s="12">
        <v>0</v>
      </c>
      <c r="Z5" s="13">
        <v>240</v>
      </c>
      <c r="AA5" s="12">
        <f>ROUND(O5-C5,0)</f>
        <v>-1</v>
      </c>
      <c r="AB5" s="12">
        <f t="shared" ref="AB5:AK20" si="0">ROUND(P5-D5,0)</f>
        <v>0</v>
      </c>
      <c r="AC5" s="12">
        <f t="shared" si="0"/>
        <v>0</v>
      </c>
      <c r="AD5" s="12">
        <f t="shared" si="0"/>
        <v>0</v>
      </c>
      <c r="AE5" s="12">
        <f t="shared" si="0"/>
        <v>-5</v>
      </c>
      <c r="AF5" s="12">
        <f t="shared" si="0"/>
        <v>0</v>
      </c>
      <c r="AG5" s="12">
        <f t="shared" si="0"/>
        <v>0</v>
      </c>
      <c r="AH5" s="12">
        <f t="shared" si="0"/>
        <v>35</v>
      </c>
      <c r="AI5" s="12">
        <f t="shared" si="0"/>
        <v>20</v>
      </c>
      <c r="AJ5" s="12">
        <f t="shared" si="0"/>
        <v>25</v>
      </c>
      <c r="AK5" s="12">
        <f t="shared" si="0"/>
        <v>0</v>
      </c>
      <c r="AL5" s="13">
        <f>SUM(SUM(AA5:AK5))</f>
        <v>74</v>
      </c>
    </row>
    <row r="6" spans="1:38" s="14" customFormat="1" ht="15.75" hidden="1" customHeight="1">
      <c r="A6" s="10">
        <v>2</v>
      </c>
      <c r="B6" s="11" t="s">
        <v>20</v>
      </c>
      <c r="C6" s="12"/>
      <c r="D6" s="12"/>
      <c r="E6" s="12"/>
      <c r="F6" s="12"/>
      <c r="G6" s="12"/>
      <c r="H6" s="12"/>
      <c r="I6" s="12"/>
      <c r="J6" s="12"/>
      <c r="K6" s="12"/>
      <c r="L6" s="15"/>
      <c r="M6" s="15"/>
      <c r="N6" s="13">
        <v>0</v>
      </c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3">
        <v>0</v>
      </c>
      <c r="AA6" s="12">
        <f t="shared" ref="AA6:AK21" si="1">ROUND(O6-C6,0)</f>
        <v>0</v>
      </c>
      <c r="AB6" s="12">
        <f t="shared" si="0"/>
        <v>0</v>
      </c>
      <c r="AC6" s="12">
        <f t="shared" si="0"/>
        <v>0</v>
      </c>
      <c r="AD6" s="12">
        <f t="shared" si="0"/>
        <v>0</v>
      </c>
      <c r="AE6" s="12">
        <f t="shared" si="0"/>
        <v>0</v>
      </c>
      <c r="AF6" s="12">
        <f t="shared" si="0"/>
        <v>0</v>
      </c>
      <c r="AG6" s="12">
        <f t="shared" si="0"/>
        <v>0</v>
      </c>
      <c r="AH6" s="12">
        <f t="shared" si="0"/>
        <v>0</v>
      </c>
      <c r="AI6" s="12">
        <f t="shared" si="0"/>
        <v>0</v>
      </c>
      <c r="AJ6" s="12">
        <f t="shared" si="0"/>
        <v>0</v>
      </c>
      <c r="AK6" s="12">
        <f t="shared" si="0"/>
        <v>0</v>
      </c>
      <c r="AL6" s="13">
        <f t="shared" ref="AL6:AL44" si="2">SUM(SUM(AA6:AK6))</f>
        <v>0</v>
      </c>
    </row>
    <row r="7" spans="1:38" s="14" customFormat="1" ht="17.25" customHeight="1">
      <c r="A7" s="10">
        <v>2</v>
      </c>
      <c r="B7" s="11" t="s">
        <v>21</v>
      </c>
      <c r="C7" s="12">
        <v>12</v>
      </c>
      <c r="D7" s="12">
        <v>0</v>
      </c>
      <c r="E7" s="12">
        <v>0</v>
      </c>
      <c r="F7" s="12">
        <v>0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3">
        <v>12</v>
      </c>
      <c r="O7" s="12">
        <v>20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>
        <v>0</v>
      </c>
      <c r="X7" s="12">
        <v>0</v>
      </c>
      <c r="Y7" s="12">
        <v>0</v>
      </c>
      <c r="Z7" s="13">
        <v>20</v>
      </c>
      <c r="AA7" s="12">
        <f t="shared" si="1"/>
        <v>8</v>
      </c>
      <c r="AB7" s="12">
        <f t="shared" si="0"/>
        <v>0</v>
      </c>
      <c r="AC7" s="12">
        <f t="shared" si="0"/>
        <v>0</v>
      </c>
      <c r="AD7" s="12">
        <f t="shared" si="0"/>
        <v>0</v>
      </c>
      <c r="AE7" s="12">
        <f t="shared" si="0"/>
        <v>0</v>
      </c>
      <c r="AF7" s="12">
        <f t="shared" si="0"/>
        <v>0</v>
      </c>
      <c r="AG7" s="12">
        <f t="shared" si="0"/>
        <v>0</v>
      </c>
      <c r="AH7" s="12">
        <f t="shared" si="0"/>
        <v>0</v>
      </c>
      <c r="AI7" s="12">
        <f t="shared" si="0"/>
        <v>0</v>
      </c>
      <c r="AJ7" s="12">
        <f t="shared" si="0"/>
        <v>0</v>
      </c>
      <c r="AK7" s="12">
        <f t="shared" si="0"/>
        <v>0</v>
      </c>
      <c r="AL7" s="13">
        <f t="shared" si="2"/>
        <v>8</v>
      </c>
    </row>
    <row r="8" spans="1:38" s="14" customFormat="1" ht="15.75">
      <c r="A8" s="10">
        <v>3</v>
      </c>
      <c r="B8" s="11" t="s">
        <v>22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3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13">
        <v>0</v>
      </c>
      <c r="AA8" s="12">
        <f t="shared" si="1"/>
        <v>0</v>
      </c>
      <c r="AB8" s="12">
        <f t="shared" si="0"/>
        <v>0</v>
      </c>
      <c r="AC8" s="12">
        <f t="shared" si="0"/>
        <v>0</v>
      </c>
      <c r="AD8" s="12">
        <f t="shared" si="0"/>
        <v>0</v>
      </c>
      <c r="AE8" s="12">
        <f t="shared" si="0"/>
        <v>0</v>
      </c>
      <c r="AF8" s="12">
        <f t="shared" si="0"/>
        <v>0</v>
      </c>
      <c r="AG8" s="12">
        <f t="shared" si="0"/>
        <v>0</v>
      </c>
      <c r="AH8" s="12">
        <f t="shared" si="0"/>
        <v>0</v>
      </c>
      <c r="AI8" s="12">
        <f t="shared" si="0"/>
        <v>0</v>
      </c>
      <c r="AJ8" s="12">
        <f t="shared" si="0"/>
        <v>0</v>
      </c>
      <c r="AK8" s="12">
        <f t="shared" si="0"/>
        <v>0</v>
      </c>
      <c r="AL8" s="13">
        <f t="shared" si="2"/>
        <v>0</v>
      </c>
    </row>
    <row r="9" spans="1:38" s="14" customFormat="1" ht="15.75">
      <c r="A9" s="10">
        <v>4</v>
      </c>
      <c r="B9" s="11" t="s">
        <v>23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  <c r="I9" s="12">
        <v>50</v>
      </c>
      <c r="J9" s="12">
        <v>0</v>
      </c>
      <c r="K9" s="12">
        <v>0</v>
      </c>
      <c r="L9" s="12">
        <v>0</v>
      </c>
      <c r="M9" s="12">
        <v>0</v>
      </c>
      <c r="N9" s="13">
        <v>50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50</v>
      </c>
      <c r="V9" s="12">
        <v>0</v>
      </c>
      <c r="W9" s="12">
        <v>0</v>
      </c>
      <c r="X9" s="12">
        <v>0</v>
      </c>
      <c r="Y9" s="12">
        <v>0</v>
      </c>
      <c r="Z9" s="13">
        <v>50</v>
      </c>
      <c r="AA9" s="12">
        <f t="shared" si="1"/>
        <v>0</v>
      </c>
      <c r="AB9" s="12">
        <f t="shared" si="0"/>
        <v>0</v>
      </c>
      <c r="AC9" s="12">
        <f t="shared" si="0"/>
        <v>0</v>
      </c>
      <c r="AD9" s="12">
        <f t="shared" si="0"/>
        <v>0</v>
      </c>
      <c r="AE9" s="12">
        <f t="shared" si="0"/>
        <v>0</v>
      </c>
      <c r="AF9" s="12">
        <f t="shared" si="0"/>
        <v>0</v>
      </c>
      <c r="AG9" s="12">
        <f t="shared" si="0"/>
        <v>0</v>
      </c>
      <c r="AH9" s="12">
        <f t="shared" si="0"/>
        <v>0</v>
      </c>
      <c r="AI9" s="12">
        <f t="shared" si="0"/>
        <v>0</v>
      </c>
      <c r="AJ9" s="12">
        <f t="shared" si="0"/>
        <v>0</v>
      </c>
      <c r="AK9" s="12">
        <f t="shared" si="0"/>
        <v>0</v>
      </c>
      <c r="AL9" s="13">
        <f t="shared" si="2"/>
        <v>0</v>
      </c>
    </row>
    <row r="10" spans="1:38" s="14" customFormat="1" ht="15.75" hidden="1">
      <c r="A10" s="10">
        <v>6</v>
      </c>
      <c r="B10" s="11" t="s">
        <v>24</v>
      </c>
      <c r="C10" s="12"/>
      <c r="D10" s="12"/>
      <c r="E10" s="12"/>
      <c r="F10" s="12"/>
      <c r="G10" s="12"/>
      <c r="H10" s="12"/>
      <c r="I10" s="12"/>
      <c r="J10" s="12"/>
      <c r="K10" s="12"/>
      <c r="L10" s="15"/>
      <c r="M10" s="15"/>
      <c r="N10" s="13">
        <v>0</v>
      </c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3">
        <v>0</v>
      </c>
      <c r="AA10" s="12">
        <f t="shared" si="1"/>
        <v>0</v>
      </c>
      <c r="AB10" s="12">
        <f t="shared" si="0"/>
        <v>0</v>
      </c>
      <c r="AC10" s="12">
        <f t="shared" si="0"/>
        <v>0</v>
      </c>
      <c r="AD10" s="12">
        <f t="shared" si="0"/>
        <v>0</v>
      </c>
      <c r="AE10" s="12">
        <f t="shared" si="0"/>
        <v>0</v>
      </c>
      <c r="AF10" s="12">
        <f t="shared" si="0"/>
        <v>0</v>
      </c>
      <c r="AG10" s="12">
        <f t="shared" si="0"/>
        <v>0</v>
      </c>
      <c r="AH10" s="12">
        <f t="shared" si="0"/>
        <v>0</v>
      </c>
      <c r="AI10" s="12">
        <f t="shared" si="0"/>
        <v>0</v>
      </c>
      <c r="AJ10" s="12">
        <f t="shared" si="0"/>
        <v>0</v>
      </c>
      <c r="AK10" s="12">
        <f t="shared" si="0"/>
        <v>0</v>
      </c>
      <c r="AL10" s="13">
        <f t="shared" si="2"/>
        <v>0</v>
      </c>
    </row>
    <row r="11" spans="1:38" s="14" customFormat="1" ht="31.5" hidden="1">
      <c r="A11" s="10">
        <v>7</v>
      </c>
      <c r="B11" s="11" t="s">
        <v>25</v>
      </c>
      <c r="C11" s="12"/>
      <c r="D11" s="12"/>
      <c r="E11" s="12"/>
      <c r="F11" s="12"/>
      <c r="G11" s="12"/>
      <c r="H11" s="12"/>
      <c r="I11" s="12"/>
      <c r="J11" s="12"/>
      <c r="K11" s="12"/>
      <c r="L11" s="15"/>
      <c r="M11" s="15"/>
      <c r="N11" s="13">
        <v>0</v>
      </c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3">
        <v>0</v>
      </c>
      <c r="AA11" s="12">
        <f t="shared" si="1"/>
        <v>0</v>
      </c>
      <c r="AB11" s="12">
        <f t="shared" si="0"/>
        <v>0</v>
      </c>
      <c r="AC11" s="12">
        <f t="shared" si="0"/>
        <v>0</v>
      </c>
      <c r="AD11" s="12">
        <f t="shared" si="0"/>
        <v>0</v>
      </c>
      <c r="AE11" s="12">
        <f t="shared" si="0"/>
        <v>0</v>
      </c>
      <c r="AF11" s="12">
        <f t="shared" si="0"/>
        <v>0</v>
      </c>
      <c r="AG11" s="12">
        <f t="shared" si="0"/>
        <v>0</v>
      </c>
      <c r="AH11" s="12">
        <f t="shared" si="0"/>
        <v>0</v>
      </c>
      <c r="AI11" s="12">
        <f t="shared" si="0"/>
        <v>0</v>
      </c>
      <c r="AJ11" s="12">
        <f t="shared" si="0"/>
        <v>0</v>
      </c>
      <c r="AK11" s="12">
        <f t="shared" si="0"/>
        <v>0</v>
      </c>
      <c r="AL11" s="13">
        <f t="shared" si="2"/>
        <v>0</v>
      </c>
    </row>
    <row r="12" spans="1:38" s="14" customFormat="1" ht="15.75">
      <c r="A12" s="10">
        <v>5</v>
      </c>
      <c r="B12" s="11" t="s">
        <v>26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0</v>
      </c>
      <c r="N12" s="13">
        <v>0</v>
      </c>
      <c r="O12" s="12">
        <v>0</v>
      </c>
      <c r="P12" s="12">
        <v>1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3">
        <v>1</v>
      </c>
      <c r="AA12" s="12">
        <f t="shared" si="1"/>
        <v>0</v>
      </c>
      <c r="AB12" s="12">
        <f t="shared" si="0"/>
        <v>1</v>
      </c>
      <c r="AC12" s="12">
        <f t="shared" si="0"/>
        <v>0</v>
      </c>
      <c r="AD12" s="12">
        <f t="shared" si="0"/>
        <v>0</v>
      </c>
      <c r="AE12" s="12">
        <f t="shared" si="0"/>
        <v>0</v>
      </c>
      <c r="AF12" s="12">
        <f t="shared" si="0"/>
        <v>0</v>
      </c>
      <c r="AG12" s="12">
        <f t="shared" si="0"/>
        <v>0</v>
      </c>
      <c r="AH12" s="12">
        <f t="shared" si="0"/>
        <v>0</v>
      </c>
      <c r="AI12" s="12">
        <f t="shared" si="0"/>
        <v>0</v>
      </c>
      <c r="AJ12" s="12">
        <f t="shared" si="0"/>
        <v>0</v>
      </c>
      <c r="AK12" s="12">
        <f t="shared" si="0"/>
        <v>0</v>
      </c>
      <c r="AL12" s="13">
        <f t="shared" si="2"/>
        <v>1</v>
      </c>
    </row>
    <row r="13" spans="1:38" s="14" customFormat="1" ht="31.5" hidden="1">
      <c r="A13" s="10">
        <v>9</v>
      </c>
      <c r="B13" s="11" t="s">
        <v>27</v>
      </c>
      <c r="C13" s="12"/>
      <c r="D13" s="12"/>
      <c r="E13" s="12"/>
      <c r="F13" s="12"/>
      <c r="G13" s="12"/>
      <c r="H13" s="12"/>
      <c r="I13" s="12"/>
      <c r="J13" s="12"/>
      <c r="K13" s="12"/>
      <c r="L13" s="15"/>
      <c r="M13" s="15"/>
      <c r="N13" s="13">
        <v>0</v>
      </c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3">
        <v>0</v>
      </c>
      <c r="AA13" s="12">
        <f t="shared" si="1"/>
        <v>0</v>
      </c>
      <c r="AB13" s="12">
        <f t="shared" si="0"/>
        <v>0</v>
      </c>
      <c r="AC13" s="12">
        <f t="shared" si="0"/>
        <v>0</v>
      </c>
      <c r="AD13" s="12">
        <f t="shared" si="0"/>
        <v>0</v>
      </c>
      <c r="AE13" s="12">
        <f t="shared" si="0"/>
        <v>0</v>
      </c>
      <c r="AF13" s="12">
        <f t="shared" si="0"/>
        <v>0</v>
      </c>
      <c r="AG13" s="12">
        <f t="shared" si="0"/>
        <v>0</v>
      </c>
      <c r="AH13" s="12">
        <f t="shared" si="0"/>
        <v>0</v>
      </c>
      <c r="AI13" s="12">
        <f t="shared" si="0"/>
        <v>0</v>
      </c>
      <c r="AJ13" s="12">
        <f t="shared" si="0"/>
        <v>0</v>
      </c>
      <c r="AK13" s="12">
        <f t="shared" si="0"/>
        <v>0</v>
      </c>
      <c r="AL13" s="13">
        <f t="shared" si="2"/>
        <v>0</v>
      </c>
    </row>
    <row r="14" spans="1:38" s="14" customFormat="1" ht="31.5" hidden="1">
      <c r="A14" s="10">
        <v>10</v>
      </c>
      <c r="B14" s="11" t="s">
        <v>28</v>
      </c>
      <c r="C14" s="12"/>
      <c r="D14" s="12"/>
      <c r="E14" s="12"/>
      <c r="F14" s="12"/>
      <c r="G14" s="12"/>
      <c r="H14" s="12"/>
      <c r="I14" s="12"/>
      <c r="J14" s="12"/>
      <c r="K14" s="12"/>
      <c r="L14" s="15"/>
      <c r="M14" s="15"/>
      <c r="N14" s="13">
        <v>0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3">
        <v>0</v>
      </c>
      <c r="AA14" s="12">
        <f t="shared" si="1"/>
        <v>0</v>
      </c>
      <c r="AB14" s="12">
        <f t="shared" si="0"/>
        <v>0</v>
      </c>
      <c r="AC14" s="12">
        <f t="shared" si="0"/>
        <v>0</v>
      </c>
      <c r="AD14" s="12">
        <f t="shared" si="0"/>
        <v>0</v>
      </c>
      <c r="AE14" s="12">
        <f t="shared" si="0"/>
        <v>0</v>
      </c>
      <c r="AF14" s="12">
        <f t="shared" si="0"/>
        <v>0</v>
      </c>
      <c r="AG14" s="12">
        <f t="shared" si="0"/>
        <v>0</v>
      </c>
      <c r="AH14" s="12">
        <f t="shared" si="0"/>
        <v>0</v>
      </c>
      <c r="AI14" s="12">
        <f t="shared" si="0"/>
        <v>0</v>
      </c>
      <c r="AJ14" s="12">
        <f t="shared" si="0"/>
        <v>0</v>
      </c>
      <c r="AK14" s="12">
        <f t="shared" si="0"/>
        <v>0</v>
      </c>
      <c r="AL14" s="13">
        <f t="shared" si="2"/>
        <v>0</v>
      </c>
    </row>
    <row r="15" spans="1:38" s="14" customFormat="1" ht="15" hidden="1" customHeight="1">
      <c r="A15" s="10">
        <v>11</v>
      </c>
      <c r="B15" s="11" t="s">
        <v>29</v>
      </c>
      <c r="C15" s="12"/>
      <c r="D15" s="12"/>
      <c r="E15" s="12"/>
      <c r="F15" s="12"/>
      <c r="G15" s="12"/>
      <c r="H15" s="12"/>
      <c r="I15" s="12"/>
      <c r="J15" s="12"/>
      <c r="K15" s="12"/>
      <c r="L15" s="15"/>
      <c r="M15" s="15"/>
      <c r="N15" s="13">
        <v>0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3">
        <v>0</v>
      </c>
      <c r="AA15" s="12">
        <f t="shared" si="1"/>
        <v>0</v>
      </c>
      <c r="AB15" s="12">
        <f t="shared" si="0"/>
        <v>0</v>
      </c>
      <c r="AC15" s="12">
        <f t="shared" si="0"/>
        <v>0</v>
      </c>
      <c r="AD15" s="12">
        <f t="shared" si="0"/>
        <v>0</v>
      </c>
      <c r="AE15" s="12">
        <f t="shared" si="0"/>
        <v>0</v>
      </c>
      <c r="AF15" s="12">
        <f t="shared" si="0"/>
        <v>0</v>
      </c>
      <c r="AG15" s="12">
        <f t="shared" si="0"/>
        <v>0</v>
      </c>
      <c r="AH15" s="12">
        <f t="shared" si="0"/>
        <v>0</v>
      </c>
      <c r="AI15" s="12">
        <f t="shared" si="0"/>
        <v>0</v>
      </c>
      <c r="AJ15" s="12">
        <f t="shared" si="0"/>
        <v>0</v>
      </c>
      <c r="AK15" s="12">
        <f t="shared" si="0"/>
        <v>0</v>
      </c>
      <c r="AL15" s="13">
        <f t="shared" si="2"/>
        <v>0</v>
      </c>
    </row>
    <row r="16" spans="1:38" s="14" customFormat="1" ht="15.75" hidden="1">
      <c r="A16" s="10">
        <v>12</v>
      </c>
      <c r="B16" s="11" t="s">
        <v>30</v>
      </c>
      <c r="C16" s="12"/>
      <c r="D16" s="12"/>
      <c r="E16" s="12"/>
      <c r="F16" s="12"/>
      <c r="G16" s="12"/>
      <c r="H16" s="12"/>
      <c r="I16" s="12"/>
      <c r="J16" s="12"/>
      <c r="K16" s="12"/>
      <c r="L16" s="15"/>
      <c r="M16" s="15"/>
      <c r="N16" s="13">
        <v>0</v>
      </c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3">
        <v>0</v>
      </c>
      <c r="AA16" s="12">
        <f t="shared" si="1"/>
        <v>0</v>
      </c>
      <c r="AB16" s="12">
        <f t="shared" si="0"/>
        <v>0</v>
      </c>
      <c r="AC16" s="12">
        <f t="shared" si="0"/>
        <v>0</v>
      </c>
      <c r="AD16" s="12">
        <f t="shared" si="0"/>
        <v>0</v>
      </c>
      <c r="AE16" s="12">
        <f t="shared" si="0"/>
        <v>0</v>
      </c>
      <c r="AF16" s="12">
        <f t="shared" si="0"/>
        <v>0</v>
      </c>
      <c r="AG16" s="12">
        <f t="shared" si="0"/>
        <v>0</v>
      </c>
      <c r="AH16" s="12">
        <f t="shared" si="0"/>
        <v>0</v>
      </c>
      <c r="AI16" s="12">
        <f t="shared" si="0"/>
        <v>0</v>
      </c>
      <c r="AJ16" s="12">
        <f t="shared" si="0"/>
        <v>0</v>
      </c>
      <c r="AK16" s="12">
        <f t="shared" si="0"/>
        <v>0</v>
      </c>
      <c r="AL16" s="13">
        <f t="shared" si="2"/>
        <v>0</v>
      </c>
    </row>
    <row r="17" spans="1:38" s="14" customFormat="1" ht="15.75" hidden="1">
      <c r="A17" s="10">
        <v>13</v>
      </c>
      <c r="B17" s="11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5"/>
      <c r="M17" s="15"/>
      <c r="N17" s="13">
        <v>0</v>
      </c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3">
        <v>0</v>
      </c>
      <c r="AA17" s="12">
        <f t="shared" si="1"/>
        <v>0</v>
      </c>
      <c r="AB17" s="12">
        <f t="shared" si="0"/>
        <v>0</v>
      </c>
      <c r="AC17" s="12">
        <f t="shared" si="0"/>
        <v>0</v>
      </c>
      <c r="AD17" s="12">
        <f t="shared" si="0"/>
        <v>0</v>
      </c>
      <c r="AE17" s="12">
        <f t="shared" si="0"/>
        <v>0</v>
      </c>
      <c r="AF17" s="12">
        <f t="shared" si="0"/>
        <v>0</v>
      </c>
      <c r="AG17" s="12">
        <f t="shared" si="0"/>
        <v>0</v>
      </c>
      <c r="AH17" s="12">
        <f t="shared" si="0"/>
        <v>0</v>
      </c>
      <c r="AI17" s="12">
        <f t="shared" si="0"/>
        <v>0</v>
      </c>
      <c r="AJ17" s="12">
        <f t="shared" si="0"/>
        <v>0</v>
      </c>
      <c r="AK17" s="12">
        <f t="shared" si="0"/>
        <v>0</v>
      </c>
      <c r="AL17" s="13">
        <f t="shared" si="2"/>
        <v>0</v>
      </c>
    </row>
    <row r="18" spans="1:38" s="14" customFormat="1" ht="15.75">
      <c r="A18" s="10">
        <v>6</v>
      </c>
      <c r="B18" s="11" t="s">
        <v>32</v>
      </c>
      <c r="C18" s="12">
        <v>332</v>
      </c>
      <c r="D18" s="12">
        <v>12</v>
      </c>
      <c r="E18" s="12">
        <v>0</v>
      </c>
      <c r="F18" s="12">
        <v>0</v>
      </c>
      <c r="G18" s="12">
        <v>8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3">
        <v>352</v>
      </c>
      <c r="O18" s="12">
        <v>358</v>
      </c>
      <c r="P18" s="12">
        <v>10</v>
      </c>
      <c r="Q18" s="12">
        <v>0</v>
      </c>
      <c r="R18" s="12">
        <v>0</v>
      </c>
      <c r="S18" s="12">
        <v>29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3">
        <v>397</v>
      </c>
      <c r="AA18" s="12">
        <f t="shared" si="1"/>
        <v>26</v>
      </c>
      <c r="AB18" s="12">
        <f t="shared" si="0"/>
        <v>-2</v>
      </c>
      <c r="AC18" s="12">
        <f t="shared" si="0"/>
        <v>0</v>
      </c>
      <c r="AD18" s="12">
        <f t="shared" si="0"/>
        <v>0</v>
      </c>
      <c r="AE18" s="12">
        <f t="shared" si="0"/>
        <v>21</v>
      </c>
      <c r="AF18" s="12">
        <f t="shared" si="0"/>
        <v>0</v>
      </c>
      <c r="AG18" s="12">
        <f t="shared" si="0"/>
        <v>0</v>
      </c>
      <c r="AH18" s="12">
        <f t="shared" si="0"/>
        <v>0</v>
      </c>
      <c r="AI18" s="12">
        <f t="shared" si="0"/>
        <v>0</v>
      </c>
      <c r="AJ18" s="12">
        <f t="shared" si="0"/>
        <v>0</v>
      </c>
      <c r="AK18" s="12">
        <f t="shared" si="0"/>
        <v>0</v>
      </c>
      <c r="AL18" s="13">
        <f t="shared" si="2"/>
        <v>45</v>
      </c>
    </row>
    <row r="19" spans="1:38" s="14" customFormat="1" ht="15.75">
      <c r="A19" s="10">
        <v>7</v>
      </c>
      <c r="B19" s="11" t="s">
        <v>33</v>
      </c>
      <c r="C19" s="12">
        <v>209</v>
      </c>
      <c r="D19" s="12">
        <v>30</v>
      </c>
      <c r="E19" s="12">
        <v>0</v>
      </c>
      <c r="F19" s="12">
        <v>0</v>
      </c>
      <c r="G19" s="12">
        <v>0</v>
      </c>
      <c r="H19" s="12">
        <v>43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3">
        <v>282</v>
      </c>
      <c r="O19" s="12">
        <v>250</v>
      </c>
      <c r="P19" s="12">
        <v>27</v>
      </c>
      <c r="Q19" s="12">
        <v>0</v>
      </c>
      <c r="R19" s="12">
        <v>0</v>
      </c>
      <c r="S19" s="12">
        <v>0</v>
      </c>
      <c r="T19" s="12">
        <v>50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3">
        <v>327</v>
      </c>
      <c r="AA19" s="12">
        <f t="shared" si="1"/>
        <v>41</v>
      </c>
      <c r="AB19" s="12">
        <f t="shared" si="0"/>
        <v>-3</v>
      </c>
      <c r="AC19" s="12">
        <f t="shared" si="0"/>
        <v>0</v>
      </c>
      <c r="AD19" s="12">
        <f t="shared" si="0"/>
        <v>0</v>
      </c>
      <c r="AE19" s="12">
        <f t="shared" si="0"/>
        <v>0</v>
      </c>
      <c r="AF19" s="12">
        <f t="shared" si="0"/>
        <v>7</v>
      </c>
      <c r="AG19" s="12">
        <f t="shared" si="0"/>
        <v>0</v>
      </c>
      <c r="AH19" s="12">
        <f t="shared" si="0"/>
        <v>0</v>
      </c>
      <c r="AI19" s="12">
        <f t="shared" si="0"/>
        <v>0</v>
      </c>
      <c r="AJ19" s="12">
        <f t="shared" si="0"/>
        <v>0</v>
      </c>
      <c r="AK19" s="12">
        <f t="shared" si="0"/>
        <v>0</v>
      </c>
      <c r="AL19" s="13">
        <f t="shared" si="2"/>
        <v>45</v>
      </c>
    </row>
    <row r="20" spans="1:38" s="14" customFormat="1" ht="31.5" hidden="1">
      <c r="A20" s="10">
        <v>16</v>
      </c>
      <c r="B20" s="11" t="s">
        <v>34</v>
      </c>
      <c r="C20" s="12"/>
      <c r="D20" s="12"/>
      <c r="E20" s="12"/>
      <c r="F20" s="12"/>
      <c r="G20" s="12"/>
      <c r="H20" s="12"/>
      <c r="I20" s="12"/>
      <c r="J20" s="12"/>
      <c r="K20" s="12"/>
      <c r="L20" s="15"/>
      <c r="M20" s="15"/>
      <c r="N20" s="13">
        <v>0</v>
      </c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3">
        <v>0</v>
      </c>
      <c r="AA20" s="12">
        <f t="shared" si="1"/>
        <v>0</v>
      </c>
      <c r="AB20" s="12">
        <f t="shared" si="0"/>
        <v>0</v>
      </c>
      <c r="AC20" s="12">
        <f t="shared" si="0"/>
        <v>0</v>
      </c>
      <c r="AD20" s="12">
        <f t="shared" si="0"/>
        <v>0</v>
      </c>
      <c r="AE20" s="12">
        <f t="shared" si="0"/>
        <v>0</v>
      </c>
      <c r="AF20" s="12">
        <f t="shared" si="0"/>
        <v>0</v>
      </c>
      <c r="AG20" s="12">
        <f t="shared" si="0"/>
        <v>0</v>
      </c>
      <c r="AH20" s="12">
        <f t="shared" si="0"/>
        <v>0</v>
      </c>
      <c r="AI20" s="12">
        <f t="shared" si="0"/>
        <v>0</v>
      </c>
      <c r="AJ20" s="12">
        <f t="shared" si="0"/>
        <v>0</v>
      </c>
      <c r="AK20" s="12">
        <f t="shared" si="0"/>
        <v>0</v>
      </c>
      <c r="AL20" s="13">
        <f t="shared" si="2"/>
        <v>0</v>
      </c>
    </row>
    <row r="21" spans="1:38" s="14" customFormat="1" ht="27.75" customHeight="1">
      <c r="A21" s="10">
        <v>8</v>
      </c>
      <c r="B21" s="16" t="s">
        <v>35</v>
      </c>
      <c r="C21" s="17">
        <v>0</v>
      </c>
      <c r="D21" s="17">
        <v>0</v>
      </c>
      <c r="E21" s="17">
        <v>1405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33</v>
      </c>
      <c r="M21" s="17">
        <v>0</v>
      </c>
      <c r="N21" s="13">
        <v>1438</v>
      </c>
      <c r="O21" s="17">
        <v>0</v>
      </c>
      <c r="P21" s="17">
        <v>0</v>
      </c>
      <c r="Q21" s="17">
        <v>1405</v>
      </c>
      <c r="R21" s="17">
        <v>0</v>
      </c>
      <c r="S21" s="17">
        <v>0</v>
      </c>
      <c r="T21" s="17">
        <v>0</v>
      </c>
      <c r="U21" s="17">
        <v>0</v>
      </c>
      <c r="V21" s="17">
        <v>0</v>
      </c>
      <c r="W21" s="17">
        <v>0</v>
      </c>
      <c r="X21" s="17">
        <v>80</v>
      </c>
      <c r="Y21" s="17">
        <v>0</v>
      </c>
      <c r="Z21" s="13">
        <v>1485</v>
      </c>
      <c r="AA21" s="18">
        <f t="shared" si="1"/>
        <v>0</v>
      </c>
      <c r="AB21" s="18">
        <f t="shared" si="1"/>
        <v>0</v>
      </c>
      <c r="AC21" s="18">
        <f t="shared" si="1"/>
        <v>0</v>
      </c>
      <c r="AD21" s="18">
        <f t="shared" si="1"/>
        <v>0</v>
      </c>
      <c r="AE21" s="18">
        <f t="shared" si="1"/>
        <v>0</v>
      </c>
      <c r="AF21" s="18">
        <f t="shared" si="1"/>
        <v>0</v>
      </c>
      <c r="AG21" s="18">
        <f t="shared" si="1"/>
        <v>0</v>
      </c>
      <c r="AH21" s="18">
        <f t="shared" si="1"/>
        <v>0</v>
      </c>
      <c r="AI21" s="18">
        <f t="shared" si="1"/>
        <v>0</v>
      </c>
      <c r="AJ21" s="18">
        <f t="shared" si="1"/>
        <v>47</v>
      </c>
      <c r="AK21" s="18">
        <f t="shared" si="1"/>
        <v>0</v>
      </c>
      <c r="AL21" s="13">
        <f t="shared" si="2"/>
        <v>47</v>
      </c>
    </row>
    <row r="22" spans="1:38" s="14" customFormat="1" ht="16.5" customHeight="1">
      <c r="A22" s="10" t="s">
        <v>36</v>
      </c>
      <c r="B22" s="16" t="s">
        <v>37</v>
      </c>
      <c r="C22" s="18">
        <v>0</v>
      </c>
      <c r="D22" s="18">
        <v>0</v>
      </c>
      <c r="E22" s="18">
        <v>87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3">
        <v>87</v>
      </c>
      <c r="O22" s="18">
        <v>0</v>
      </c>
      <c r="P22" s="18">
        <v>0</v>
      </c>
      <c r="Q22" s="18">
        <v>100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3">
        <v>100</v>
      </c>
      <c r="AA22" s="18">
        <f t="shared" ref="AA22:AK44" si="3">ROUND(O22-C22,0)</f>
        <v>0</v>
      </c>
      <c r="AB22" s="18">
        <f t="shared" si="3"/>
        <v>0</v>
      </c>
      <c r="AC22" s="18">
        <f t="shared" si="3"/>
        <v>13</v>
      </c>
      <c r="AD22" s="18">
        <f t="shared" si="3"/>
        <v>0</v>
      </c>
      <c r="AE22" s="18">
        <f t="shared" si="3"/>
        <v>0</v>
      </c>
      <c r="AF22" s="18">
        <f t="shared" si="3"/>
        <v>0</v>
      </c>
      <c r="AG22" s="18">
        <f t="shared" si="3"/>
        <v>0</v>
      </c>
      <c r="AH22" s="18">
        <f t="shared" si="3"/>
        <v>0</v>
      </c>
      <c r="AI22" s="18">
        <f t="shared" si="3"/>
        <v>0</v>
      </c>
      <c r="AJ22" s="18">
        <f t="shared" si="3"/>
        <v>0</v>
      </c>
      <c r="AK22" s="18">
        <f t="shared" si="3"/>
        <v>0</v>
      </c>
      <c r="AL22" s="13">
        <f t="shared" si="2"/>
        <v>13</v>
      </c>
    </row>
    <row r="23" spans="1:38" s="14" customFormat="1" ht="31.5">
      <c r="A23" s="10">
        <v>9</v>
      </c>
      <c r="B23" s="11" t="s">
        <v>38</v>
      </c>
      <c r="C23" s="12">
        <v>0</v>
      </c>
      <c r="D23" s="12">
        <v>0</v>
      </c>
      <c r="E23" s="12">
        <v>0</v>
      </c>
      <c r="F23" s="12">
        <v>0</v>
      </c>
      <c r="G23" s="12">
        <v>19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3">
        <v>19</v>
      </c>
      <c r="O23" s="12">
        <v>0</v>
      </c>
      <c r="P23" s="12">
        <v>0</v>
      </c>
      <c r="Q23" s="12">
        <v>0</v>
      </c>
      <c r="R23" s="12">
        <v>0</v>
      </c>
      <c r="S23" s="12">
        <v>7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3">
        <v>7</v>
      </c>
      <c r="AA23" s="12">
        <f t="shared" si="3"/>
        <v>0</v>
      </c>
      <c r="AB23" s="12">
        <f t="shared" si="3"/>
        <v>0</v>
      </c>
      <c r="AC23" s="12">
        <f t="shared" si="3"/>
        <v>0</v>
      </c>
      <c r="AD23" s="12">
        <f t="shared" si="3"/>
        <v>0</v>
      </c>
      <c r="AE23" s="12">
        <f t="shared" si="3"/>
        <v>-12</v>
      </c>
      <c r="AF23" s="12">
        <f t="shared" si="3"/>
        <v>0</v>
      </c>
      <c r="AG23" s="12">
        <f t="shared" si="3"/>
        <v>0</v>
      </c>
      <c r="AH23" s="12">
        <f t="shared" si="3"/>
        <v>0</v>
      </c>
      <c r="AI23" s="12">
        <f t="shared" si="3"/>
        <v>0</v>
      </c>
      <c r="AJ23" s="12">
        <f t="shared" si="3"/>
        <v>0</v>
      </c>
      <c r="AK23" s="12">
        <f t="shared" si="3"/>
        <v>0</v>
      </c>
      <c r="AL23" s="13">
        <f t="shared" si="2"/>
        <v>-12</v>
      </c>
    </row>
    <row r="24" spans="1:38" s="14" customFormat="1" ht="15.75">
      <c r="A24" s="10">
        <v>10</v>
      </c>
      <c r="B24" s="11" t="s">
        <v>39</v>
      </c>
      <c r="C24" s="12">
        <v>0</v>
      </c>
      <c r="D24" s="12">
        <v>7</v>
      </c>
      <c r="E24" s="12">
        <v>0</v>
      </c>
      <c r="F24" s="12">
        <v>30</v>
      </c>
      <c r="G24" s="12">
        <v>0</v>
      </c>
      <c r="H24" s="12">
        <v>0</v>
      </c>
      <c r="I24" s="12">
        <v>0</v>
      </c>
      <c r="J24" s="12">
        <v>39</v>
      </c>
      <c r="K24" s="12">
        <v>0</v>
      </c>
      <c r="L24" s="12">
        <v>0</v>
      </c>
      <c r="M24" s="12">
        <v>0</v>
      </c>
      <c r="N24" s="13">
        <v>76</v>
      </c>
      <c r="O24" s="12">
        <v>0</v>
      </c>
      <c r="P24" s="12">
        <v>5</v>
      </c>
      <c r="Q24" s="12">
        <v>0</v>
      </c>
      <c r="R24" s="12">
        <v>30</v>
      </c>
      <c r="S24" s="12">
        <v>0</v>
      </c>
      <c r="T24" s="12">
        <v>0</v>
      </c>
      <c r="U24" s="12">
        <v>0</v>
      </c>
      <c r="V24" s="12">
        <v>50</v>
      </c>
      <c r="W24" s="12">
        <v>0</v>
      </c>
      <c r="X24" s="12">
        <v>0</v>
      </c>
      <c r="Y24" s="12">
        <v>0</v>
      </c>
      <c r="Z24" s="13">
        <v>85</v>
      </c>
      <c r="AA24" s="12">
        <f t="shared" si="3"/>
        <v>0</v>
      </c>
      <c r="AB24" s="12">
        <f t="shared" si="3"/>
        <v>-2</v>
      </c>
      <c r="AC24" s="12">
        <f t="shared" si="3"/>
        <v>0</v>
      </c>
      <c r="AD24" s="12">
        <f t="shared" si="3"/>
        <v>0</v>
      </c>
      <c r="AE24" s="12">
        <f t="shared" si="3"/>
        <v>0</v>
      </c>
      <c r="AF24" s="12">
        <f t="shared" si="3"/>
        <v>0</v>
      </c>
      <c r="AG24" s="12">
        <f t="shared" si="3"/>
        <v>0</v>
      </c>
      <c r="AH24" s="12">
        <f t="shared" si="3"/>
        <v>11</v>
      </c>
      <c r="AI24" s="12">
        <f t="shared" si="3"/>
        <v>0</v>
      </c>
      <c r="AJ24" s="12">
        <f t="shared" si="3"/>
        <v>0</v>
      </c>
      <c r="AK24" s="12">
        <f t="shared" si="3"/>
        <v>0</v>
      </c>
      <c r="AL24" s="13">
        <f t="shared" si="2"/>
        <v>9</v>
      </c>
    </row>
    <row r="25" spans="1:38" s="14" customFormat="1" ht="15.75">
      <c r="A25" s="10">
        <v>11</v>
      </c>
      <c r="B25" s="11" t="s">
        <v>40</v>
      </c>
      <c r="C25" s="12">
        <v>0</v>
      </c>
      <c r="D25" s="12">
        <v>17</v>
      </c>
      <c r="E25" s="12"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3">
        <v>17</v>
      </c>
      <c r="O25" s="12">
        <v>0</v>
      </c>
      <c r="P25" s="12">
        <v>17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3">
        <v>17</v>
      </c>
      <c r="AA25" s="12">
        <f t="shared" si="3"/>
        <v>0</v>
      </c>
      <c r="AB25" s="12">
        <f t="shared" si="3"/>
        <v>0</v>
      </c>
      <c r="AC25" s="12">
        <f t="shared" si="3"/>
        <v>0</v>
      </c>
      <c r="AD25" s="12">
        <f t="shared" si="3"/>
        <v>0</v>
      </c>
      <c r="AE25" s="12">
        <f t="shared" si="3"/>
        <v>0</v>
      </c>
      <c r="AF25" s="12">
        <f t="shared" si="3"/>
        <v>0</v>
      </c>
      <c r="AG25" s="12">
        <f t="shared" si="3"/>
        <v>0</v>
      </c>
      <c r="AH25" s="12">
        <f t="shared" si="3"/>
        <v>0</v>
      </c>
      <c r="AI25" s="12">
        <f t="shared" si="3"/>
        <v>0</v>
      </c>
      <c r="AJ25" s="12">
        <f t="shared" si="3"/>
        <v>0</v>
      </c>
      <c r="AK25" s="12">
        <f t="shared" si="3"/>
        <v>0</v>
      </c>
      <c r="AL25" s="13">
        <f t="shared" si="2"/>
        <v>0</v>
      </c>
    </row>
    <row r="26" spans="1:38" s="14" customFormat="1" ht="15.75" hidden="1">
      <c r="A26" s="10">
        <v>21</v>
      </c>
      <c r="B26" s="11" t="s">
        <v>41</v>
      </c>
      <c r="C26" s="12"/>
      <c r="D26" s="12"/>
      <c r="E26" s="12"/>
      <c r="F26" s="12"/>
      <c r="G26" s="12"/>
      <c r="H26" s="12"/>
      <c r="I26" s="12"/>
      <c r="J26" s="12"/>
      <c r="K26" s="12"/>
      <c r="L26" s="15"/>
      <c r="M26" s="15"/>
      <c r="N26" s="13">
        <v>0</v>
      </c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3">
        <v>0</v>
      </c>
      <c r="AA26" s="12">
        <f t="shared" si="3"/>
        <v>0</v>
      </c>
      <c r="AB26" s="12">
        <f t="shared" si="3"/>
        <v>0</v>
      </c>
      <c r="AC26" s="12">
        <f t="shared" si="3"/>
        <v>0</v>
      </c>
      <c r="AD26" s="12">
        <f t="shared" si="3"/>
        <v>0</v>
      </c>
      <c r="AE26" s="12">
        <f t="shared" si="3"/>
        <v>0</v>
      </c>
      <c r="AF26" s="12">
        <f t="shared" si="3"/>
        <v>0</v>
      </c>
      <c r="AG26" s="12">
        <f t="shared" si="3"/>
        <v>0</v>
      </c>
      <c r="AH26" s="12">
        <f t="shared" si="3"/>
        <v>0</v>
      </c>
      <c r="AI26" s="12">
        <f t="shared" si="3"/>
        <v>0</v>
      </c>
      <c r="AJ26" s="12">
        <f t="shared" si="3"/>
        <v>0</v>
      </c>
      <c r="AK26" s="12">
        <f t="shared" si="3"/>
        <v>0</v>
      </c>
      <c r="AL26" s="13">
        <f t="shared" si="2"/>
        <v>0</v>
      </c>
    </row>
    <row r="27" spans="1:38" s="14" customFormat="1" ht="15.75">
      <c r="A27" s="10">
        <v>12</v>
      </c>
      <c r="B27" s="11" t="s">
        <v>42</v>
      </c>
      <c r="C27" s="12">
        <v>43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3">
        <v>43</v>
      </c>
      <c r="O27" s="12">
        <v>60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3">
        <v>60</v>
      </c>
      <c r="AA27" s="12">
        <f t="shared" si="3"/>
        <v>17</v>
      </c>
      <c r="AB27" s="12">
        <f t="shared" si="3"/>
        <v>0</v>
      </c>
      <c r="AC27" s="12">
        <f t="shared" si="3"/>
        <v>0</v>
      </c>
      <c r="AD27" s="12">
        <f t="shared" si="3"/>
        <v>0</v>
      </c>
      <c r="AE27" s="12">
        <f t="shared" si="3"/>
        <v>0</v>
      </c>
      <c r="AF27" s="12">
        <f t="shared" si="3"/>
        <v>0</v>
      </c>
      <c r="AG27" s="12">
        <f t="shared" si="3"/>
        <v>0</v>
      </c>
      <c r="AH27" s="12">
        <f t="shared" si="3"/>
        <v>0</v>
      </c>
      <c r="AI27" s="12">
        <f t="shared" si="3"/>
        <v>0</v>
      </c>
      <c r="AJ27" s="12">
        <f t="shared" si="3"/>
        <v>0</v>
      </c>
      <c r="AK27" s="12">
        <f t="shared" si="3"/>
        <v>0</v>
      </c>
      <c r="AL27" s="13">
        <f t="shared" si="2"/>
        <v>17</v>
      </c>
    </row>
    <row r="28" spans="1:38" s="14" customFormat="1" ht="31.5">
      <c r="A28" s="10">
        <v>13</v>
      </c>
      <c r="B28" s="11" t="s">
        <v>43</v>
      </c>
      <c r="C28" s="12">
        <v>1141</v>
      </c>
      <c r="D28" s="12">
        <v>0</v>
      </c>
      <c r="E28" s="12">
        <v>0</v>
      </c>
      <c r="F28" s="12">
        <v>0</v>
      </c>
      <c r="G28" s="12">
        <v>1346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0</v>
      </c>
      <c r="N28" s="13">
        <v>2487</v>
      </c>
      <c r="O28" s="12">
        <v>570</v>
      </c>
      <c r="P28" s="12">
        <v>0</v>
      </c>
      <c r="Q28" s="12">
        <v>0</v>
      </c>
      <c r="R28" s="12">
        <v>0</v>
      </c>
      <c r="S28" s="12">
        <v>825</v>
      </c>
      <c r="T28" s="12">
        <v>0</v>
      </c>
      <c r="U28" s="12">
        <v>0</v>
      </c>
      <c r="V28" s="12">
        <v>10</v>
      </c>
      <c r="W28" s="12">
        <v>0</v>
      </c>
      <c r="X28" s="12">
        <v>0</v>
      </c>
      <c r="Y28" s="12">
        <v>0</v>
      </c>
      <c r="Z28" s="13">
        <v>1405</v>
      </c>
      <c r="AA28" s="12">
        <f t="shared" si="3"/>
        <v>-571</v>
      </c>
      <c r="AB28" s="12">
        <f t="shared" si="3"/>
        <v>0</v>
      </c>
      <c r="AC28" s="12">
        <f t="shared" si="3"/>
        <v>0</v>
      </c>
      <c r="AD28" s="12">
        <f t="shared" si="3"/>
        <v>0</v>
      </c>
      <c r="AE28" s="12">
        <f t="shared" si="3"/>
        <v>-521</v>
      </c>
      <c r="AF28" s="12">
        <f t="shared" si="3"/>
        <v>0</v>
      </c>
      <c r="AG28" s="12">
        <f t="shared" si="3"/>
        <v>0</v>
      </c>
      <c r="AH28" s="12">
        <f t="shared" si="3"/>
        <v>10</v>
      </c>
      <c r="AI28" s="12">
        <f t="shared" si="3"/>
        <v>0</v>
      </c>
      <c r="AJ28" s="12">
        <f t="shared" si="3"/>
        <v>0</v>
      </c>
      <c r="AK28" s="12">
        <f t="shared" si="3"/>
        <v>0</v>
      </c>
      <c r="AL28" s="13">
        <f t="shared" si="2"/>
        <v>-1082</v>
      </c>
    </row>
    <row r="29" spans="1:38" s="14" customFormat="1" ht="23.25" hidden="1" customHeight="1">
      <c r="A29" s="19" t="s">
        <v>44</v>
      </c>
      <c r="B29" s="20" t="s">
        <v>45</v>
      </c>
      <c r="C29" s="21"/>
      <c r="D29" s="21"/>
      <c r="E29" s="21"/>
      <c r="F29" s="21"/>
      <c r="G29" s="21"/>
      <c r="H29" s="21"/>
      <c r="I29" s="21"/>
      <c r="J29" s="21"/>
      <c r="K29" s="21"/>
      <c r="L29" s="22"/>
      <c r="M29" s="22"/>
      <c r="N29" s="13">
        <v>0</v>
      </c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13">
        <v>0</v>
      </c>
      <c r="AA29" s="12">
        <f t="shared" si="3"/>
        <v>0</v>
      </c>
      <c r="AB29" s="12">
        <f t="shared" si="3"/>
        <v>0</v>
      </c>
      <c r="AC29" s="12">
        <f t="shared" si="3"/>
        <v>0</v>
      </c>
      <c r="AD29" s="12">
        <f t="shared" si="3"/>
        <v>0</v>
      </c>
      <c r="AE29" s="12">
        <f t="shared" si="3"/>
        <v>0</v>
      </c>
      <c r="AF29" s="12">
        <f t="shared" si="3"/>
        <v>0</v>
      </c>
      <c r="AG29" s="12">
        <f t="shared" si="3"/>
        <v>0</v>
      </c>
      <c r="AH29" s="12">
        <f t="shared" si="3"/>
        <v>0</v>
      </c>
      <c r="AI29" s="12">
        <f t="shared" si="3"/>
        <v>0</v>
      </c>
      <c r="AJ29" s="12">
        <f t="shared" si="3"/>
        <v>0</v>
      </c>
      <c r="AK29" s="12">
        <f t="shared" si="3"/>
        <v>0</v>
      </c>
      <c r="AL29" s="13">
        <f t="shared" si="2"/>
        <v>0</v>
      </c>
    </row>
    <row r="30" spans="1:38" s="14" customFormat="1" ht="51" hidden="1">
      <c r="A30" s="19" t="s">
        <v>46</v>
      </c>
      <c r="B30" s="23" t="s">
        <v>47</v>
      </c>
      <c r="C30" s="21"/>
      <c r="D30" s="21"/>
      <c r="E30" s="21"/>
      <c r="F30" s="21"/>
      <c r="G30" s="21"/>
      <c r="H30" s="21"/>
      <c r="I30" s="21"/>
      <c r="J30" s="21"/>
      <c r="K30" s="21"/>
      <c r="L30" s="22"/>
      <c r="M30" s="22"/>
      <c r="N30" s="13">
        <v>0</v>
      </c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13">
        <v>0</v>
      </c>
      <c r="AA30" s="12">
        <f t="shared" si="3"/>
        <v>0</v>
      </c>
      <c r="AB30" s="12">
        <f t="shared" si="3"/>
        <v>0</v>
      </c>
      <c r="AC30" s="12">
        <f t="shared" si="3"/>
        <v>0</v>
      </c>
      <c r="AD30" s="12">
        <f t="shared" si="3"/>
        <v>0</v>
      </c>
      <c r="AE30" s="12">
        <f t="shared" si="3"/>
        <v>0</v>
      </c>
      <c r="AF30" s="12">
        <f t="shared" si="3"/>
        <v>0</v>
      </c>
      <c r="AG30" s="12">
        <f t="shared" si="3"/>
        <v>0</v>
      </c>
      <c r="AH30" s="12">
        <f t="shared" si="3"/>
        <v>0</v>
      </c>
      <c r="AI30" s="12">
        <f t="shared" si="3"/>
        <v>0</v>
      </c>
      <c r="AJ30" s="12">
        <f t="shared" si="3"/>
        <v>0</v>
      </c>
      <c r="AK30" s="12">
        <f t="shared" si="3"/>
        <v>0</v>
      </c>
      <c r="AL30" s="13">
        <f t="shared" si="2"/>
        <v>0</v>
      </c>
    </row>
    <row r="31" spans="1:38" s="14" customFormat="1" ht="63.75" hidden="1">
      <c r="A31" s="19" t="s">
        <v>48</v>
      </c>
      <c r="B31" s="23" t="s">
        <v>49</v>
      </c>
      <c r="C31" s="21"/>
      <c r="D31" s="21"/>
      <c r="E31" s="21"/>
      <c r="F31" s="21"/>
      <c r="G31" s="21"/>
      <c r="H31" s="21"/>
      <c r="I31" s="21"/>
      <c r="J31" s="21"/>
      <c r="K31" s="21"/>
      <c r="L31" s="22"/>
      <c r="M31" s="22"/>
      <c r="N31" s="13">
        <v>0</v>
      </c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13">
        <v>0</v>
      </c>
      <c r="AA31" s="12">
        <f t="shared" si="3"/>
        <v>0</v>
      </c>
      <c r="AB31" s="12">
        <f t="shared" si="3"/>
        <v>0</v>
      </c>
      <c r="AC31" s="12">
        <f t="shared" si="3"/>
        <v>0</v>
      </c>
      <c r="AD31" s="12">
        <f t="shared" si="3"/>
        <v>0</v>
      </c>
      <c r="AE31" s="12">
        <f t="shared" si="3"/>
        <v>0</v>
      </c>
      <c r="AF31" s="12">
        <f t="shared" si="3"/>
        <v>0</v>
      </c>
      <c r="AG31" s="12">
        <f t="shared" si="3"/>
        <v>0</v>
      </c>
      <c r="AH31" s="12">
        <f t="shared" si="3"/>
        <v>0</v>
      </c>
      <c r="AI31" s="12">
        <f t="shared" si="3"/>
        <v>0</v>
      </c>
      <c r="AJ31" s="12">
        <f t="shared" si="3"/>
        <v>0</v>
      </c>
      <c r="AK31" s="12">
        <f t="shared" si="3"/>
        <v>0</v>
      </c>
      <c r="AL31" s="13">
        <f t="shared" si="2"/>
        <v>0</v>
      </c>
    </row>
    <row r="32" spans="1:38" s="14" customFormat="1" ht="76.5" hidden="1">
      <c r="A32" s="19" t="s">
        <v>50</v>
      </c>
      <c r="B32" s="23" t="s">
        <v>51</v>
      </c>
      <c r="C32" s="21"/>
      <c r="D32" s="21"/>
      <c r="E32" s="21"/>
      <c r="F32" s="21"/>
      <c r="G32" s="21"/>
      <c r="H32" s="21"/>
      <c r="I32" s="21"/>
      <c r="J32" s="21"/>
      <c r="K32" s="21"/>
      <c r="L32" s="22"/>
      <c r="M32" s="22"/>
      <c r="N32" s="13">
        <v>0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13">
        <v>0</v>
      </c>
      <c r="AA32" s="12">
        <f t="shared" si="3"/>
        <v>0</v>
      </c>
      <c r="AB32" s="12">
        <f t="shared" si="3"/>
        <v>0</v>
      </c>
      <c r="AC32" s="12">
        <f t="shared" si="3"/>
        <v>0</v>
      </c>
      <c r="AD32" s="12">
        <f t="shared" si="3"/>
        <v>0</v>
      </c>
      <c r="AE32" s="12">
        <f t="shared" si="3"/>
        <v>0</v>
      </c>
      <c r="AF32" s="12">
        <f t="shared" si="3"/>
        <v>0</v>
      </c>
      <c r="AG32" s="12">
        <f t="shared" si="3"/>
        <v>0</v>
      </c>
      <c r="AH32" s="12">
        <f t="shared" si="3"/>
        <v>0</v>
      </c>
      <c r="AI32" s="12">
        <f t="shared" si="3"/>
        <v>0</v>
      </c>
      <c r="AJ32" s="12">
        <f t="shared" si="3"/>
        <v>0</v>
      </c>
      <c r="AK32" s="12">
        <f t="shared" si="3"/>
        <v>0</v>
      </c>
      <c r="AL32" s="13">
        <f t="shared" si="2"/>
        <v>0</v>
      </c>
    </row>
    <row r="33" spans="1:38" s="14" customFormat="1" ht="15.75" hidden="1">
      <c r="A33" s="10">
        <v>24</v>
      </c>
      <c r="B33" s="11" t="s">
        <v>52</v>
      </c>
      <c r="C33" s="12"/>
      <c r="D33" s="12"/>
      <c r="E33" s="12"/>
      <c r="F33" s="12"/>
      <c r="G33" s="12"/>
      <c r="H33" s="12"/>
      <c r="I33" s="12"/>
      <c r="J33" s="12"/>
      <c r="K33" s="12"/>
      <c r="L33" s="15"/>
      <c r="M33" s="15"/>
      <c r="N33" s="13">
        <v>0</v>
      </c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3">
        <v>0</v>
      </c>
      <c r="AA33" s="12">
        <f t="shared" si="3"/>
        <v>0</v>
      </c>
      <c r="AB33" s="12">
        <f t="shared" si="3"/>
        <v>0</v>
      </c>
      <c r="AC33" s="12">
        <f t="shared" si="3"/>
        <v>0</v>
      </c>
      <c r="AD33" s="12">
        <f t="shared" si="3"/>
        <v>0</v>
      </c>
      <c r="AE33" s="12">
        <f t="shared" si="3"/>
        <v>0</v>
      </c>
      <c r="AF33" s="12">
        <f t="shared" si="3"/>
        <v>0</v>
      </c>
      <c r="AG33" s="12">
        <f t="shared" si="3"/>
        <v>0</v>
      </c>
      <c r="AH33" s="12">
        <f t="shared" si="3"/>
        <v>0</v>
      </c>
      <c r="AI33" s="12">
        <f t="shared" si="3"/>
        <v>0</v>
      </c>
      <c r="AJ33" s="12">
        <f t="shared" si="3"/>
        <v>0</v>
      </c>
      <c r="AK33" s="12">
        <f t="shared" si="3"/>
        <v>0</v>
      </c>
      <c r="AL33" s="13">
        <f t="shared" si="2"/>
        <v>0</v>
      </c>
    </row>
    <row r="34" spans="1:38" s="14" customFormat="1" ht="15.75" hidden="1">
      <c r="A34" s="10">
        <v>25</v>
      </c>
      <c r="B34" s="11" t="s">
        <v>53</v>
      </c>
      <c r="C34" s="12"/>
      <c r="D34" s="12"/>
      <c r="E34" s="12"/>
      <c r="F34" s="12"/>
      <c r="G34" s="12"/>
      <c r="H34" s="12"/>
      <c r="I34" s="12"/>
      <c r="J34" s="12"/>
      <c r="K34" s="12"/>
      <c r="L34" s="15"/>
      <c r="M34" s="15"/>
      <c r="N34" s="13">
        <v>0</v>
      </c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3">
        <v>0</v>
      </c>
      <c r="AA34" s="12">
        <f t="shared" si="3"/>
        <v>0</v>
      </c>
      <c r="AB34" s="12">
        <f t="shared" si="3"/>
        <v>0</v>
      </c>
      <c r="AC34" s="12">
        <f t="shared" si="3"/>
        <v>0</v>
      </c>
      <c r="AD34" s="12">
        <f t="shared" si="3"/>
        <v>0</v>
      </c>
      <c r="AE34" s="12">
        <f t="shared" si="3"/>
        <v>0</v>
      </c>
      <c r="AF34" s="12">
        <f t="shared" si="3"/>
        <v>0</v>
      </c>
      <c r="AG34" s="12">
        <f t="shared" si="3"/>
        <v>0</v>
      </c>
      <c r="AH34" s="12">
        <f t="shared" si="3"/>
        <v>0</v>
      </c>
      <c r="AI34" s="12">
        <f t="shared" si="3"/>
        <v>0</v>
      </c>
      <c r="AJ34" s="12">
        <f t="shared" si="3"/>
        <v>0</v>
      </c>
      <c r="AK34" s="12">
        <f t="shared" si="3"/>
        <v>0</v>
      </c>
      <c r="AL34" s="13">
        <f t="shared" si="2"/>
        <v>0</v>
      </c>
    </row>
    <row r="35" spans="1:38" s="14" customFormat="1" ht="15.75">
      <c r="A35" s="10">
        <v>14</v>
      </c>
      <c r="B35" s="11" t="s">
        <v>54</v>
      </c>
      <c r="C35" s="12">
        <v>11</v>
      </c>
      <c r="D35" s="12">
        <v>0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3">
        <v>11</v>
      </c>
      <c r="O35" s="12">
        <v>16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3">
        <v>16</v>
      </c>
      <c r="AA35" s="12">
        <f t="shared" si="3"/>
        <v>5</v>
      </c>
      <c r="AB35" s="12">
        <f t="shared" si="3"/>
        <v>0</v>
      </c>
      <c r="AC35" s="12">
        <f t="shared" si="3"/>
        <v>0</v>
      </c>
      <c r="AD35" s="12">
        <f t="shared" si="3"/>
        <v>0</v>
      </c>
      <c r="AE35" s="12">
        <f t="shared" si="3"/>
        <v>0</v>
      </c>
      <c r="AF35" s="12">
        <f t="shared" si="3"/>
        <v>0</v>
      </c>
      <c r="AG35" s="12">
        <f t="shared" si="3"/>
        <v>0</v>
      </c>
      <c r="AH35" s="12">
        <f t="shared" si="3"/>
        <v>0</v>
      </c>
      <c r="AI35" s="12">
        <f t="shared" si="3"/>
        <v>0</v>
      </c>
      <c r="AJ35" s="12">
        <f t="shared" si="3"/>
        <v>0</v>
      </c>
      <c r="AK35" s="12">
        <f t="shared" si="3"/>
        <v>0</v>
      </c>
      <c r="AL35" s="13">
        <f t="shared" si="2"/>
        <v>5</v>
      </c>
    </row>
    <row r="36" spans="1:38" s="14" customFormat="1" ht="31.5">
      <c r="A36" s="10">
        <v>15</v>
      </c>
      <c r="B36" s="11" t="s">
        <v>55</v>
      </c>
      <c r="C36" s="12">
        <v>313</v>
      </c>
      <c r="D36" s="12">
        <v>12</v>
      </c>
      <c r="E36" s="12">
        <v>0</v>
      </c>
      <c r="F36" s="12">
        <v>0</v>
      </c>
      <c r="G36" s="12">
        <v>655</v>
      </c>
      <c r="H36" s="12">
        <v>0</v>
      </c>
      <c r="I36" s="12">
        <v>0</v>
      </c>
      <c r="J36" s="12">
        <v>106</v>
      </c>
      <c r="K36" s="12">
        <v>0</v>
      </c>
      <c r="L36" s="12">
        <v>35</v>
      </c>
      <c r="M36" s="12">
        <v>45</v>
      </c>
      <c r="N36" s="13">
        <v>1166</v>
      </c>
      <c r="O36" s="12">
        <v>314</v>
      </c>
      <c r="P36" s="12">
        <v>10</v>
      </c>
      <c r="Q36" s="12">
        <v>0</v>
      </c>
      <c r="R36" s="12">
        <v>0</v>
      </c>
      <c r="S36" s="12">
        <v>700</v>
      </c>
      <c r="T36" s="12">
        <v>17</v>
      </c>
      <c r="U36" s="12">
        <v>0</v>
      </c>
      <c r="V36" s="12">
        <v>94</v>
      </c>
      <c r="W36" s="12">
        <v>0</v>
      </c>
      <c r="X36" s="12">
        <v>50</v>
      </c>
      <c r="Y36" s="12">
        <v>55</v>
      </c>
      <c r="Z36" s="13">
        <v>1240</v>
      </c>
      <c r="AA36" s="12">
        <f t="shared" si="3"/>
        <v>1</v>
      </c>
      <c r="AB36" s="12">
        <f t="shared" si="3"/>
        <v>-2</v>
      </c>
      <c r="AC36" s="12">
        <f t="shared" si="3"/>
        <v>0</v>
      </c>
      <c r="AD36" s="12">
        <f t="shared" si="3"/>
        <v>0</v>
      </c>
      <c r="AE36" s="12">
        <f t="shared" si="3"/>
        <v>45</v>
      </c>
      <c r="AF36" s="12">
        <f t="shared" si="3"/>
        <v>17</v>
      </c>
      <c r="AG36" s="12">
        <f t="shared" si="3"/>
        <v>0</v>
      </c>
      <c r="AH36" s="12">
        <f t="shared" si="3"/>
        <v>-12</v>
      </c>
      <c r="AI36" s="12">
        <f t="shared" si="3"/>
        <v>0</v>
      </c>
      <c r="AJ36" s="12">
        <f t="shared" si="3"/>
        <v>15</v>
      </c>
      <c r="AK36" s="12">
        <f t="shared" si="3"/>
        <v>10</v>
      </c>
      <c r="AL36" s="13">
        <f t="shared" si="2"/>
        <v>74</v>
      </c>
    </row>
    <row r="37" spans="1:38" s="14" customFormat="1" ht="15.75">
      <c r="A37" s="10">
        <v>16</v>
      </c>
      <c r="B37" s="11" t="s">
        <v>56</v>
      </c>
      <c r="C37" s="12">
        <v>50</v>
      </c>
      <c r="D37" s="12">
        <v>5</v>
      </c>
      <c r="E37" s="12">
        <v>0</v>
      </c>
      <c r="F37" s="12">
        <v>0</v>
      </c>
      <c r="G37" s="12">
        <v>5</v>
      </c>
      <c r="H37" s="12">
        <v>0</v>
      </c>
      <c r="I37" s="12">
        <v>0</v>
      </c>
      <c r="J37" s="12">
        <v>0</v>
      </c>
      <c r="K37" s="12">
        <v>0</v>
      </c>
      <c r="L37" s="12">
        <v>20</v>
      </c>
      <c r="M37" s="12">
        <v>20</v>
      </c>
      <c r="N37" s="13">
        <v>100</v>
      </c>
      <c r="O37" s="12">
        <v>70</v>
      </c>
      <c r="P37" s="12">
        <v>4</v>
      </c>
      <c r="Q37" s="12">
        <v>0</v>
      </c>
      <c r="R37" s="12">
        <v>0</v>
      </c>
      <c r="S37" s="12">
        <v>4</v>
      </c>
      <c r="T37" s="12">
        <v>0</v>
      </c>
      <c r="U37" s="12">
        <v>0</v>
      </c>
      <c r="V37" s="12">
        <v>0</v>
      </c>
      <c r="W37" s="12">
        <v>0</v>
      </c>
      <c r="X37" s="12">
        <v>20</v>
      </c>
      <c r="Y37" s="12">
        <v>25</v>
      </c>
      <c r="Z37" s="13">
        <v>123</v>
      </c>
      <c r="AA37" s="12">
        <f t="shared" si="3"/>
        <v>20</v>
      </c>
      <c r="AB37" s="12">
        <f t="shared" si="3"/>
        <v>-1</v>
      </c>
      <c r="AC37" s="12">
        <f t="shared" si="3"/>
        <v>0</v>
      </c>
      <c r="AD37" s="12">
        <f t="shared" si="3"/>
        <v>0</v>
      </c>
      <c r="AE37" s="12">
        <f t="shared" si="3"/>
        <v>-1</v>
      </c>
      <c r="AF37" s="12">
        <f t="shared" si="3"/>
        <v>0</v>
      </c>
      <c r="AG37" s="12">
        <f t="shared" si="3"/>
        <v>0</v>
      </c>
      <c r="AH37" s="12">
        <f t="shared" si="3"/>
        <v>0</v>
      </c>
      <c r="AI37" s="12">
        <f t="shared" si="3"/>
        <v>0</v>
      </c>
      <c r="AJ37" s="12">
        <f t="shared" si="3"/>
        <v>0</v>
      </c>
      <c r="AK37" s="12">
        <f t="shared" si="3"/>
        <v>5</v>
      </c>
      <c r="AL37" s="13">
        <f t="shared" si="2"/>
        <v>23</v>
      </c>
    </row>
    <row r="38" spans="1:38" s="14" customFormat="1" ht="15.75">
      <c r="A38" s="10">
        <v>17</v>
      </c>
      <c r="B38" s="11" t="s">
        <v>57</v>
      </c>
      <c r="C38" s="12">
        <v>5</v>
      </c>
      <c r="D38" s="12">
        <v>0</v>
      </c>
      <c r="E38" s="12">
        <v>0</v>
      </c>
      <c r="F38" s="12">
        <v>0</v>
      </c>
      <c r="G38" s="12">
        <v>20</v>
      </c>
      <c r="H38" s="12">
        <v>0</v>
      </c>
      <c r="I38" s="12">
        <v>0</v>
      </c>
      <c r="J38" s="12">
        <v>0</v>
      </c>
      <c r="K38" s="12">
        <v>0</v>
      </c>
      <c r="L38" s="12">
        <v>7</v>
      </c>
      <c r="M38" s="12">
        <v>5</v>
      </c>
      <c r="N38" s="13">
        <v>37</v>
      </c>
      <c r="O38" s="12">
        <v>5</v>
      </c>
      <c r="P38" s="12">
        <v>0</v>
      </c>
      <c r="Q38" s="12">
        <v>0</v>
      </c>
      <c r="R38" s="12">
        <v>0</v>
      </c>
      <c r="S38" s="12">
        <v>15</v>
      </c>
      <c r="T38" s="12">
        <v>0</v>
      </c>
      <c r="U38" s="12">
        <v>0</v>
      </c>
      <c r="V38" s="12">
        <v>5</v>
      </c>
      <c r="W38" s="12">
        <v>0</v>
      </c>
      <c r="X38" s="12">
        <v>2</v>
      </c>
      <c r="Y38" s="12">
        <v>15</v>
      </c>
      <c r="Z38" s="13">
        <v>42</v>
      </c>
      <c r="AA38" s="12">
        <f t="shared" si="3"/>
        <v>0</v>
      </c>
      <c r="AB38" s="12">
        <f t="shared" si="3"/>
        <v>0</v>
      </c>
      <c r="AC38" s="12">
        <f t="shared" si="3"/>
        <v>0</v>
      </c>
      <c r="AD38" s="12">
        <f t="shared" si="3"/>
        <v>0</v>
      </c>
      <c r="AE38" s="12">
        <f t="shared" si="3"/>
        <v>-5</v>
      </c>
      <c r="AF38" s="12">
        <f t="shared" si="3"/>
        <v>0</v>
      </c>
      <c r="AG38" s="12">
        <f t="shared" si="3"/>
        <v>0</v>
      </c>
      <c r="AH38" s="12">
        <f t="shared" si="3"/>
        <v>5</v>
      </c>
      <c r="AI38" s="12">
        <f t="shared" si="3"/>
        <v>0</v>
      </c>
      <c r="AJ38" s="12">
        <f t="shared" si="3"/>
        <v>-5</v>
      </c>
      <c r="AK38" s="12">
        <f t="shared" si="3"/>
        <v>10</v>
      </c>
      <c r="AL38" s="13">
        <f t="shared" si="2"/>
        <v>5</v>
      </c>
    </row>
    <row r="39" spans="1:38" s="14" customFormat="1" ht="31.5" hidden="1">
      <c r="A39" s="10">
        <v>30</v>
      </c>
      <c r="B39" s="11" t="s">
        <v>58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>
        <v>0</v>
      </c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3">
        <v>0</v>
      </c>
      <c r="AA39" s="12">
        <f t="shared" si="3"/>
        <v>0</v>
      </c>
      <c r="AB39" s="12">
        <f t="shared" si="3"/>
        <v>0</v>
      </c>
      <c r="AC39" s="12">
        <f t="shared" si="3"/>
        <v>0</v>
      </c>
      <c r="AD39" s="12">
        <f t="shared" si="3"/>
        <v>0</v>
      </c>
      <c r="AE39" s="12">
        <f t="shared" si="3"/>
        <v>0</v>
      </c>
      <c r="AF39" s="12">
        <f t="shared" si="3"/>
        <v>0</v>
      </c>
      <c r="AG39" s="12">
        <f t="shared" si="3"/>
        <v>0</v>
      </c>
      <c r="AH39" s="12">
        <f t="shared" si="3"/>
        <v>0</v>
      </c>
      <c r="AI39" s="12">
        <f t="shared" si="3"/>
        <v>0</v>
      </c>
      <c r="AJ39" s="12">
        <f t="shared" si="3"/>
        <v>0</v>
      </c>
      <c r="AK39" s="12">
        <f t="shared" si="3"/>
        <v>0</v>
      </c>
      <c r="AL39" s="13">
        <f t="shared" si="2"/>
        <v>0</v>
      </c>
    </row>
    <row r="40" spans="1:38" s="14" customFormat="1" ht="34.5" customHeight="1">
      <c r="A40" s="10">
        <v>18</v>
      </c>
      <c r="B40" s="11" t="s">
        <v>59</v>
      </c>
      <c r="C40" s="12">
        <v>0</v>
      </c>
      <c r="D40" s="12">
        <v>0</v>
      </c>
      <c r="E40" s="12">
        <v>0</v>
      </c>
      <c r="F40" s="12">
        <v>0</v>
      </c>
      <c r="G40" s="12">
        <v>0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3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3">
        <v>0</v>
      </c>
      <c r="AA40" s="12">
        <f t="shared" si="3"/>
        <v>0</v>
      </c>
      <c r="AB40" s="12">
        <f t="shared" si="3"/>
        <v>0</v>
      </c>
      <c r="AC40" s="12">
        <f t="shared" si="3"/>
        <v>0</v>
      </c>
      <c r="AD40" s="12">
        <f t="shared" si="3"/>
        <v>0</v>
      </c>
      <c r="AE40" s="12">
        <f t="shared" si="3"/>
        <v>0</v>
      </c>
      <c r="AF40" s="12">
        <f t="shared" si="3"/>
        <v>0</v>
      </c>
      <c r="AG40" s="12">
        <f t="shared" si="3"/>
        <v>0</v>
      </c>
      <c r="AH40" s="12">
        <f t="shared" si="3"/>
        <v>0</v>
      </c>
      <c r="AI40" s="12">
        <f t="shared" si="3"/>
        <v>0</v>
      </c>
      <c r="AJ40" s="12">
        <f t="shared" si="3"/>
        <v>0</v>
      </c>
      <c r="AK40" s="12">
        <f t="shared" si="3"/>
        <v>0</v>
      </c>
      <c r="AL40" s="13">
        <f t="shared" si="2"/>
        <v>0</v>
      </c>
    </row>
    <row r="41" spans="1:38" s="14" customFormat="1" ht="31.5">
      <c r="A41" s="10">
        <v>19</v>
      </c>
      <c r="B41" s="11" t="s">
        <v>60</v>
      </c>
      <c r="C41" s="12">
        <v>21</v>
      </c>
      <c r="D41" s="12">
        <v>0</v>
      </c>
      <c r="E41" s="12">
        <v>0</v>
      </c>
      <c r="F41" s="12">
        <v>0</v>
      </c>
      <c r="G41" s="12">
        <v>0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3">
        <v>21</v>
      </c>
      <c r="O41" s="12">
        <v>30</v>
      </c>
      <c r="P41" s="12">
        <v>0</v>
      </c>
      <c r="Q41" s="12">
        <v>0</v>
      </c>
      <c r="R41" s="12">
        <v>0</v>
      </c>
      <c r="S41" s="12">
        <v>0</v>
      </c>
      <c r="T41" s="12">
        <v>0</v>
      </c>
      <c r="U41" s="12">
        <v>0</v>
      </c>
      <c r="V41" s="12">
        <v>0</v>
      </c>
      <c r="W41" s="12">
        <v>0</v>
      </c>
      <c r="X41" s="12">
        <v>0</v>
      </c>
      <c r="Y41" s="12">
        <v>0</v>
      </c>
      <c r="Z41" s="13">
        <v>30</v>
      </c>
      <c r="AA41" s="12">
        <f t="shared" si="3"/>
        <v>9</v>
      </c>
      <c r="AB41" s="12">
        <f t="shared" si="3"/>
        <v>0</v>
      </c>
      <c r="AC41" s="12">
        <f t="shared" si="3"/>
        <v>0</v>
      </c>
      <c r="AD41" s="12">
        <f t="shared" si="3"/>
        <v>0</v>
      </c>
      <c r="AE41" s="12">
        <f t="shared" si="3"/>
        <v>0</v>
      </c>
      <c r="AF41" s="12">
        <f t="shared" si="3"/>
        <v>0</v>
      </c>
      <c r="AG41" s="12">
        <f t="shared" si="3"/>
        <v>0</v>
      </c>
      <c r="AH41" s="12">
        <f t="shared" si="3"/>
        <v>0</v>
      </c>
      <c r="AI41" s="12">
        <f t="shared" si="3"/>
        <v>0</v>
      </c>
      <c r="AJ41" s="12">
        <f t="shared" si="3"/>
        <v>0</v>
      </c>
      <c r="AK41" s="12">
        <f t="shared" si="3"/>
        <v>0</v>
      </c>
      <c r="AL41" s="13">
        <f t="shared" si="2"/>
        <v>9</v>
      </c>
    </row>
    <row r="42" spans="1:38" s="14" customFormat="1" ht="15.75">
      <c r="A42" s="10">
        <v>20</v>
      </c>
      <c r="B42" s="24" t="s">
        <v>61</v>
      </c>
      <c r="C42" s="25">
        <v>20</v>
      </c>
      <c r="D42" s="25">
        <v>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0</v>
      </c>
      <c r="L42" s="25">
        <v>0</v>
      </c>
      <c r="M42" s="25">
        <v>0</v>
      </c>
      <c r="N42" s="13">
        <v>20</v>
      </c>
      <c r="O42" s="25">
        <v>20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0</v>
      </c>
      <c r="Z42" s="13">
        <v>20</v>
      </c>
      <c r="AA42" s="12">
        <f t="shared" si="3"/>
        <v>0</v>
      </c>
      <c r="AB42" s="12">
        <f t="shared" si="3"/>
        <v>0</v>
      </c>
      <c r="AC42" s="12">
        <f t="shared" si="3"/>
        <v>0</v>
      </c>
      <c r="AD42" s="12">
        <f t="shared" si="3"/>
        <v>0</v>
      </c>
      <c r="AE42" s="12">
        <f t="shared" si="3"/>
        <v>0</v>
      </c>
      <c r="AF42" s="12">
        <f t="shared" si="3"/>
        <v>0</v>
      </c>
      <c r="AG42" s="12">
        <f t="shared" si="3"/>
        <v>0</v>
      </c>
      <c r="AH42" s="12">
        <f t="shared" si="3"/>
        <v>0</v>
      </c>
      <c r="AI42" s="12">
        <f t="shared" si="3"/>
        <v>0</v>
      </c>
      <c r="AJ42" s="12">
        <f t="shared" si="3"/>
        <v>0</v>
      </c>
      <c r="AK42" s="12">
        <f t="shared" si="3"/>
        <v>0</v>
      </c>
      <c r="AL42" s="13">
        <f t="shared" si="2"/>
        <v>0</v>
      </c>
    </row>
    <row r="43" spans="1:38" s="14" customFormat="1" ht="15.75" hidden="1">
      <c r="A43" s="10">
        <v>34</v>
      </c>
      <c r="B43" s="11" t="s">
        <v>62</v>
      </c>
      <c r="C43" s="12"/>
      <c r="D43" s="12"/>
      <c r="E43" s="12"/>
      <c r="F43" s="12"/>
      <c r="G43" s="12"/>
      <c r="H43" s="12"/>
      <c r="I43" s="12"/>
      <c r="J43" s="12"/>
      <c r="K43" s="12"/>
      <c r="L43" s="15"/>
      <c r="M43" s="15"/>
      <c r="N43" s="13">
        <v>0</v>
      </c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3">
        <v>0</v>
      </c>
      <c r="AA43" s="12">
        <f t="shared" si="3"/>
        <v>0</v>
      </c>
      <c r="AB43" s="12">
        <f t="shared" si="3"/>
        <v>0</v>
      </c>
      <c r="AC43" s="12">
        <f t="shared" si="3"/>
        <v>0</v>
      </c>
      <c r="AD43" s="12">
        <f t="shared" si="3"/>
        <v>0</v>
      </c>
      <c r="AE43" s="12">
        <f t="shared" si="3"/>
        <v>0</v>
      </c>
      <c r="AF43" s="12">
        <f t="shared" si="3"/>
        <v>0</v>
      </c>
      <c r="AG43" s="12">
        <f t="shared" si="3"/>
        <v>0</v>
      </c>
      <c r="AH43" s="12">
        <f t="shared" si="3"/>
        <v>0</v>
      </c>
      <c r="AI43" s="12">
        <f t="shared" si="3"/>
        <v>0</v>
      </c>
      <c r="AJ43" s="12">
        <f t="shared" si="3"/>
        <v>0</v>
      </c>
      <c r="AK43" s="12">
        <f t="shared" si="3"/>
        <v>0</v>
      </c>
      <c r="AL43" s="13">
        <f t="shared" si="2"/>
        <v>0</v>
      </c>
    </row>
    <row r="44" spans="1:38" s="14" customFormat="1" ht="15.75" hidden="1">
      <c r="A44" s="10">
        <v>37</v>
      </c>
      <c r="B44" s="11" t="s">
        <v>63</v>
      </c>
      <c r="C44" s="12"/>
      <c r="D44" s="12"/>
      <c r="E44" s="12"/>
      <c r="F44" s="12"/>
      <c r="G44" s="12"/>
      <c r="H44" s="12"/>
      <c r="I44" s="12"/>
      <c r="J44" s="12"/>
      <c r="K44" s="12"/>
      <c r="L44" s="15"/>
      <c r="M44" s="15"/>
      <c r="N44" s="13">
        <v>0</v>
      </c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3">
        <v>0</v>
      </c>
      <c r="AA44" s="12">
        <f t="shared" si="3"/>
        <v>0</v>
      </c>
      <c r="AB44" s="12">
        <f t="shared" si="3"/>
        <v>0</v>
      </c>
      <c r="AC44" s="12">
        <f t="shared" si="3"/>
        <v>0</v>
      </c>
      <c r="AD44" s="12">
        <f t="shared" si="3"/>
        <v>0</v>
      </c>
      <c r="AE44" s="12">
        <f t="shared" si="3"/>
        <v>0</v>
      </c>
      <c r="AF44" s="12">
        <f t="shared" si="3"/>
        <v>0</v>
      </c>
      <c r="AG44" s="12">
        <f t="shared" si="3"/>
        <v>0</v>
      </c>
      <c r="AH44" s="12">
        <f t="shared" si="3"/>
        <v>0</v>
      </c>
      <c r="AI44" s="12">
        <f t="shared" si="3"/>
        <v>0</v>
      </c>
      <c r="AJ44" s="12">
        <f t="shared" si="3"/>
        <v>0</v>
      </c>
      <c r="AK44" s="12">
        <f t="shared" si="3"/>
        <v>0</v>
      </c>
      <c r="AL44" s="13">
        <f t="shared" si="2"/>
        <v>0</v>
      </c>
    </row>
    <row r="45" spans="1:38" s="14" customFormat="1" ht="22.5" customHeight="1">
      <c r="A45" s="26"/>
      <c r="B45" s="27" t="s">
        <v>17</v>
      </c>
      <c r="C45" s="28">
        <v>2163</v>
      </c>
      <c r="D45" s="28">
        <v>83</v>
      </c>
      <c r="E45" s="28">
        <v>1405</v>
      </c>
      <c r="F45" s="28">
        <v>30</v>
      </c>
      <c r="G45" s="28">
        <v>2063</v>
      </c>
      <c r="H45" s="28">
        <v>43</v>
      </c>
      <c r="I45" s="28">
        <v>50</v>
      </c>
      <c r="J45" s="28">
        <v>210</v>
      </c>
      <c r="K45" s="28">
        <v>30</v>
      </c>
      <c r="L45" s="28">
        <v>150</v>
      </c>
      <c r="M45" s="28">
        <v>70</v>
      </c>
      <c r="N45" s="28">
        <v>6297</v>
      </c>
      <c r="O45" s="28">
        <v>1718</v>
      </c>
      <c r="P45" s="28">
        <v>74</v>
      </c>
      <c r="Q45" s="28">
        <v>1405</v>
      </c>
      <c r="R45" s="28">
        <v>30</v>
      </c>
      <c r="S45" s="28">
        <v>1585</v>
      </c>
      <c r="T45" s="28">
        <v>67</v>
      </c>
      <c r="U45" s="28">
        <v>50</v>
      </c>
      <c r="V45" s="28">
        <v>259</v>
      </c>
      <c r="W45" s="28">
        <v>50</v>
      </c>
      <c r="X45" s="28">
        <v>232</v>
      </c>
      <c r="Y45" s="28">
        <v>95</v>
      </c>
      <c r="Z45" s="29">
        <v>5565</v>
      </c>
      <c r="AA45" s="30">
        <f t="shared" ref="AA45:AL45" si="4">SUM(SUM(AA5:AA44))-AA22-AA29-AA30-AA31-AA32</f>
        <v>-445</v>
      </c>
      <c r="AB45" s="30">
        <f t="shared" si="4"/>
        <v>-9</v>
      </c>
      <c r="AC45" s="30">
        <f t="shared" si="4"/>
        <v>0</v>
      </c>
      <c r="AD45" s="30">
        <f t="shared" si="4"/>
        <v>0</v>
      </c>
      <c r="AE45" s="30">
        <f t="shared" si="4"/>
        <v>-478</v>
      </c>
      <c r="AF45" s="30">
        <f t="shared" si="4"/>
        <v>24</v>
      </c>
      <c r="AG45" s="30">
        <f t="shared" si="4"/>
        <v>0</v>
      </c>
      <c r="AH45" s="30">
        <f t="shared" si="4"/>
        <v>49</v>
      </c>
      <c r="AI45" s="30">
        <f t="shared" si="4"/>
        <v>20</v>
      </c>
      <c r="AJ45" s="30">
        <f t="shared" si="4"/>
        <v>82</v>
      </c>
      <c r="AK45" s="30">
        <f t="shared" si="4"/>
        <v>25</v>
      </c>
      <c r="AL45" s="30">
        <f t="shared" si="4"/>
        <v>-732</v>
      </c>
    </row>
    <row r="46" spans="1:38" s="14" customFormat="1" ht="65.25" customHeight="1" thickBot="1">
      <c r="B46" s="31" t="s">
        <v>64</v>
      </c>
      <c r="L46" s="32"/>
      <c r="M46" s="33"/>
      <c r="N46" s="32"/>
      <c r="X46" s="32"/>
      <c r="Y46" s="33"/>
      <c r="Z46" s="32"/>
      <c r="AJ46" s="32"/>
      <c r="AK46" s="33"/>
      <c r="AL46" s="32"/>
    </row>
    <row r="47" spans="1:38" s="14" customFormat="1" ht="38.25" customHeight="1" thickBot="1">
      <c r="B47" s="11" t="s">
        <v>43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3">
        <f t="shared" ref="N47" si="5">SUM(SUM(C47:M47))</f>
        <v>0</v>
      </c>
      <c r="O47" s="12">
        <v>610</v>
      </c>
      <c r="P47" s="12">
        <v>0</v>
      </c>
      <c r="Q47" s="12">
        <v>0</v>
      </c>
      <c r="R47" s="12">
        <v>0</v>
      </c>
      <c r="S47" s="12">
        <v>550</v>
      </c>
      <c r="T47" s="12">
        <v>0</v>
      </c>
      <c r="U47" s="12">
        <v>0</v>
      </c>
      <c r="V47" s="12">
        <v>0</v>
      </c>
      <c r="W47" s="12">
        <v>0</v>
      </c>
      <c r="X47" s="12">
        <v>0</v>
      </c>
      <c r="Y47" s="34">
        <v>0</v>
      </c>
      <c r="Z47" s="35">
        <f t="shared" ref="Z47" si="6">SUM(SUM(O47:Y47))</f>
        <v>1160</v>
      </c>
      <c r="AA47" s="36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37">
        <f t="shared" ref="AL47" si="7">SUM(SUM(AA47:AK47))</f>
        <v>0</v>
      </c>
    </row>
    <row r="48" spans="1:38" s="3" customFormat="1" ht="38.25" customHeight="1" thickBot="1">
      <c r="L48" s="38"/>
      <c r="M48" s="39"/>
      <c r="N48" s="39"/>
      <c r="X48" s="38"/>
      <c r="Y48" s="39"/>
      <c r="Z48" s="39"/>
      <c r="AJ48" s="38"/>
      <c r="AK48" s="40" t="s">
        <v>65</v>
      </c>
      <c r="AL48" s="41">
        <f>Z47+AL45</f>
        <v>428</v>
      </c>
    </row>
    <row r="49" spans="1:38" s="3" customFormat="1" ht="37.5" customHeight="1">
      <c r="B49" s="31" t="s">
        <v>66</v>
      </c>
      <c r="L49" s="38"/>
      <c r="M49" s="39"/>
      <c r="N49" s="42"/>
      <c r="X49" s="38"/>
      <c r="Y49" s="39"/>
      <c r="Z49" s="42"/>
      <c r="AJ49" s="38"/>
      <c r="AK49" s="39"/>
      <c r="AL49" s="39"/>
    </row>
    <row r="50" spans="1:38" s="3" customFormat="1" ht="15.75" customHeight="1">
      <c r="L50" s="38"/>
      <c r="M50" s="39"/>
      <c r="N50" s="39"/>
      <c r="X50" s="38"/>
      <c r="Y50" s="39"/>
      <c r="Z50" s="39"/>
      <c r="AJ50" s="38"/>
      <c r="AK50" s="39"/>
      <c r="AL50" s="39"/>
    </row>
    <row r="51" spans="1:38">
      <c r="L51" s="43"/>
      <c r="X51" s="43"/>
      <c r="AJ51" s="43"/>
    </row>
    <row r="52" spans="1:38">
      <c r="L52" s="44"/>
      <c r="X52" s="44"/>
      <c r="AJ52" s="44"/>
    </row>
    <row r="56" spans="1:38" s="45" customFormat="1">
      <c r="A56"/>
      <c r="B56"/>
      <c r="C56"/>
      <c r="D56"/>
      <c r="E56"/>
      <c r="F56"/>
      <c r="G56"/>
      <c r="H56"/>
      <c r="I56"/>
      <c r="J56"/>
      <c r="K56"/>
      <c r="L56" s="2"/>
      <c r="M56" s="2"/>
      <c r="N56" s="2"/>
      <c r="O56"/>
      <c r="P56"/>
      <c r="Q56"/>
      <c r="R56"/>
      <c r="S56"/>
      <c r="T56"/>
      <c r="U56"/>
      <c r="V56"/>
      <c r="W56"/>
      <c r="X56" s="2"/>
      <c r="Y56" s="2"/>
      <c r="Z56" s="2"/>
      <c r="AA56"/>
      <c r="AB56"/>
      <c r="AC56"/>
      <c r="AD56"/>
      <c r="AE56"/>
      <c r="AF56"/>
      <c r="AG56"/>
      <c r="AH56"/>
      <c r="AI56"/>
      <c r="AJ56" s="2"/>
      <c r="AK56" s="2"/>
      <c r="AL56" s="2"/>
    </row>
  </sheetData>
  <mergeCells count="5">
    <mergeCell ref="A2:A3"/>
    <mergeCell ref="B2:B3"/>
    <mergeCell ref="C2:N2"/>
    <mergeCell ref="O2:Z2"/>
    <mergeCell ref="AA2:AL2"/>
  </mergeCells>
  <pageMargins left="0.59055118110236227" right="0" top="0.98425196850393704" bottom="0" header="0" footer="0"/>
  <pageSetup paperSize="9" scale="61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СВОД_ВМП_на 2025 год_новый год</vt:lpstr>
      <vt:lpstr>'СВОД_ВМП_на 2025 год_новый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2024-11-22T08:18:15Z</dcterms:created>
  <dcterms:modified xsi:type="dcterms:W3CDTF">2024-12-03T14:06:51Z</dcterms:modified>
</cp:coreProperties>
</file>